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88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13" i="7" l="1"/>
  <c r="E8" i="7"/>
  <c r="L274" i="29"/>
  <c r="L217" i="29"/>
  <c r="L86" i="29"/>
  <c r="L75" i="29"/>
  <c r="L61" i="29"/>
  <c r="L44" i="29"/>
  <c r="L14" i="29"/>
  <c r="D318" i="29"/>
  <c r="C318" i="29"/>
  <c r="E313" i="29"/>
  <c r="D274" i="29"/>
  <c r="D260" i="29"/>
  <c r="D253" i="29"/>
  <c r="D248" i="29"/>
  <c r="D240" i="29"/>
  <c r="D226" i="29"/>
  <c r="D217" i="29"/>
  <c r="D213" i="29"/>
  <c r="D212" i="29"/>
  <c r="D211" i="29"/>
  <c r="D209" i="29"/>
  <c r="E176" i="29"/>
  <c r="F124" i="29"/>
  <c r="H163" i="29"/>
  <c r="E124" i="29"/>
  <c r="F75" i="29"/>
  <c r="C75" i="29"/>
  <c r="D75" i="29"/>
  <c r="D55" i="29"/>
  <c r="C55" i="29"/>
  <c r="E50" i="29"/>
  <c r="D50" i="29"/>
  <c r="C50" i="29"/>
  <c r="H49" i="29"/>
  <c r="E49" i="29"/>
  <c r="F44" i="29"/>
  <c r="D36" i="29"/>
  <c r="C36" i="29"/>
  <c r="F14" i="29"/>
  <c r="E14" i="29"/>
  <c r="D14" i="29"/>
  <c r="C14" i="29"/>
  <c r="D10" i="29"/>
  <c r="C10" i="29"/>
  <c r="E9" i="29"/>
  <c r="D9" i="29"/>
  <c r="C9" i="29"/>
  <c r="D8" i="29"/>
  <c r="C8" i="29"/>
  <c r="F5" i="29"/>
  <c r="C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1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F130" i="34"/>
  <c r="B5847" i="106"/>
  <c r="D5847" i="106" s="1"/>
  <c r="B5599" i="106"/>
  <c r="D5599" i="106" s="1"/>
  <c r="K274" i="5"/>
  <c r="H173" i="5"/>
  <c r="B5906" i="106" s="1"/>
  <c r="D5906" i="106" s="1"/>
  <c r="F105" i="34"/>
  <c r="D7" i="7"/>
  <c r="B1763" i="106" s="1"/>
  <c r="D1763" i="106" s="1"/>
  <c r="B1746" i="106"/>
  <c r="D1746" i="106" s="1"/>
  <c r="D17" i="7"/>
  <c r="B4104" i="106" s="1"/>
  <c r="D4104" i="106" s="1"/>
  <c r="D12" i="7"/>
  <c r="B1769" i="106" s="1"/>
  <c r="D1769" i="106" s="1"/>
  <c r="D15" i="7"/>
  <c r="B1772" i="106" s="1"/>
  <c r="D1772" i="106" s="1"/>
  <c r="B5232" i="106" l="1"/>
  <c r="D5232" i="106" s="1"/>
  <c r="F126" i="34"/>
  <c r="H6" i="4"/>
  <c r="B2656" i="106" s="1"/>
  <c r="D2656" i="106" s="1"/>
  <c r="H109" i="5"/>
  <c r="B5752" i="106"/>
  <c r="D5752" i="106" s="1"/>
  <c r="B5770" i="106"/>
  <c r="D5770" i="106" s="1"/>
  <c r="B6006" i="106"/>
  <c r="D6006" i="106" s="1"/>
  <c r="K173" i="5"/>
  <c r="K6" i="4" s="1"/>
  <c r="B3570" i="106" s="1"/>
  <c r="D3570" i="106" s="1"/>
  <c r="B5526" i="106"/>
  <c r="D5526" i="106" s="1"/>
  <c r="E109" i="5"/>
  <c r="E4" i="4" s="1"/>
  <c r="B2630" i="106" s="1"/>
  <c r="D2630" i="106" s="1"/>
  <c r="L354" i="29"/>
  <c r="B1751" i="106"/>
  <c r="D1751" i="106" s="1"/>
  <c r="D9" i="7"/>
  <c r="B1767" i="106" s="1"/>
  <c r="D1767" i="106" s="1"/>
  <c r="J341" i="29"/>
  <c r="B5444" i="106"/>
  <c r="D5444" i="106" s="1"/>
  <c r="F129" i="34"/>
  <c r="B6889" i="106"/>
  <c r="D6889" i="106" s="1"/>
  <c r="F45" i="34"/>
  <c r="B6858" i="106"/>
  <c r="D6858" i="106" s="1"/>
  <c r="F36" i="34"/>
  <c r="J274" i="5"/>
  <c r="B7054" i="106" s="1"/>
  <c r="D7054" i="106" s="1"/>
  <c r="F172" i="5"/>
  <c r="B5644" i="106" s="1"/>
  <c r="D5644" i="106" s="1"/>
  <c r="L305" i="29"/>
  <c r="J77" i="4"/>
  <c r="B6262" i="106" s="1"/>
  <c r="D6262" i="106" s="1"/>
  <c r="B6191" i="106"/>
  <c r="D6191" i="106" s="1"/>
  <c r="J41" i="3"/>
  <c r="K24" i="12"/>
  <c r="J90" i="28"/>
  <c r="H341" i="29"/>
  <c r="B3656" i="106" s="1"/>
  <c r="D3656" i="106" s="1"/>
  <c r="K76" i="4"/>
  <c r="B3586" i="106" s="1"/>
  <c r="D3586" i="106" s="1"/>
  <c r="L13" i="11"/>
  <c r="B2060" i="106" s="1"/>
  <c r="D2060" i="106" s="1"/>
  <c r="K278" i="29"/>
  <c r="H288" i="29"/>
  <c r="B1454" i="106" s="1"/>
  <c r="D1454" i="106" s="1"/>
  <c r="K162" i="29"/>
  <c r="H166" i="29"/>
  <c r="E168" i="29"/>
  <c r="B1309" i="106" s="1"/>
  <c r="D1309" i="106" s="1"/>
  <c r="C129" i="29"/>
  <c r="F19" i="7"/>
  <c r="L331" i="29"/>
  <c r="B6995" i="106"/>
  <c r="D6995" i="106" s="1"/>
  <c r="F28" i="108"/>
  <c r="E28" i="108"/>
  <c r="F110" i="34"/>
  <c r="D11" i="7"/>
  <c r="B1768" i="106" s="1"/>
  <c r="D1768" i="106" s="1"/>
  <c r="G109" i="5"/>
  <c r="C172" i="5"/>
  <c r="B5214" i="106" s="1"/>
  <c r="D5214" i="106" s="1"/>
  <c r="D13" i="7"/>
  <c r="B3726" i="106" s="1"/>
  <c r="D3726" i="106" s="1"/>
  <c r="D109" i="5"/>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4" i="106"/>
  <c r="D7256" i="106"/>
  <c r="D7253" i="106"/>
  <c r="D7252" i="106"/>
  <c r="F274" i="5"/>
  <c r="F275" i="5" s="1"/>
  <c r="B3724" i="106"/>
  <c r="D3724" i="106" s="1"/>
  <c r="F73" i="34"/>
  <c r="G15" i="4"/>
  <c r="B6032" i="106" s="1"/>
  <c r="D6032" i="106" s="1"/>
  <c r="D30" i="36"/>
  <c r="B7760" i="106"/>
  <c r="D7760" i="106" s="1"/>
  <c r="B7235" i="106"/>
  <c r="D7235" i="106" s="1"/>
  <c r="J354" i="29"/>
  <c r="B7245" i="106" s="1"/>
  <c r="D7245" i="106" s="1"/>
  <c r="B6025" i="106"/>
  <c r="D6025" i="106" s="1"/>
  <c r="H4" i="4"/>
  <c r="B7733" i="106"/>
  <c r="D7733" i="106" s="1"/>
  <c r="K26" i="12"/>
  <c r="B7743" i="106" s="1"/>
  <c r="D7743" i="106" s="1"/>
  <c r="C114" i="29"/>
  <c r="B757" i="106" s="1"/>
  <c r="D757" i="106" s="1"/>
  <c r="L16" i="11"/>
  <c r="B2061" i="106" s="1"/>
  <c r="D2061" i="106" s="1"/>
  <c r="B6024" i="106"/>
  <c r="D6024" i="106" s="1"/>
  <c r="G4" i="4"/>
  <c r="B2603" i="106" s="1"/>
  <c r="D2603" i="106" s="1"/>
  <c r="C173" i="5"/>
  <c r="F175" i="34"/>
  <c r="C4" i="4"/>
  <c r="B2551" i="106" s="1"/>
  <c r="D2551" i="106" s="1"/>
  <c r="D19" i="7"/>
  <c r="B1775" i="106" s="1"/>
  <c r="D1775"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<sst xmlns="http://schemas.openxmlformats.org/spreadsheetml/2006/main" count="5015" uniqueCount="2116">
  <si>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</si>
  <si>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</si>
  <si>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</si>
  <si>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</si>
  <si>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</si>
  <si>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</si>
  <si>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</si>
  <si>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</si>
  <si>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</si>
  <si>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</si>
  <si>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</si>
  <si>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</si>
  <si>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</si>
  <si>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</si>
  <si>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</si>
  <si>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</si>
  <si>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</si>
  <si>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</si>
  <si>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</si>
  <si>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</si>
  <si>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</si>
  <si>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</si>
  <si>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</si>
  <si>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</si>
  <si>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</si>
  <si>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</si>
  <si>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</si>
  <si>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</si>
  <si>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</si>
  <si>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</si>
  <si>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</si>
  <si>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</si>
  <si>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</si>
  <si>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</si>
  <si>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</si>
  <si>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</si>
  <si>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</si>
  <si>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</si>
  <si>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</si>
  <si>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</si>
  <si>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</si>
  <si>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</si>
  <si>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</si>
  <si>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</si>
  <si>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</si>
  <si>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</si>
  <si>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</si>
  <si>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</si>
  <si>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</si>
  <si>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</si>
  <si>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</si>
  <si>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</si>
  <si>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</si>
  <si>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</si>
  <si>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</si>
  <si>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</si>
  <si>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</si>
  <si>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</si>
  <si>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</si>
  <si>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</si>
  <si>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</si>
  <si>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</si>
  <si>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</si>
  <si>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</si>
  <si>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</si>
  <si>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</si>
  <si>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</si>
  <si>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</si>
  <si>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</si>
  <si>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</si>
  <si>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</si>
  <si>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</si>
  <si>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</si>
  <si>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</si>
  <si>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</si>
  <si>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</si>
  <si>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</si>
  <si>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</si>
  <si>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</si>
  <si>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</si>
  <si>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</si>
  <si>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</si>
  <si>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</si>
  <si>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</si>
  <si>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</si>
  <si>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</si>
  <si>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</si>
  <si>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</si>
  <si>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</si>
  <si>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</si>
  <si>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</si>
  <si>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</si>
  <si>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</si>
  <si>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</si>
  <si>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</si>
  <si>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</si>
  <si>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</si>
  <si>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</si>
  <si>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</si>
  <si>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</si>
  <si>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</si>
  <si>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</si>
  <si>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</si>
  <si>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</si>
  <si>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</si>
  <si>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</si>
  <si>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</si>
  <si>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</si>
  <si>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</si>
  <si>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</si>
  <si>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</si>
  <si>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</si>
  <si>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</si>
  <si>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</si>
  <si>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</si>
  <si>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</si>
  <si>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</si>
  <si>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</si>
  <si>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</si>
  <si>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</si>
  <si>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</si>
  <si>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</si>
  <si>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</si>
  <si>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</si>
  <si>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</si>
  <si>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</si>
  <si>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</si>
  <si>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</si>
  <si>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</si>
  <si>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</si>
  <si>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</si>
  <si>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</si>
  <si>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</si>
  <si>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</si>
  <si>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</si>
  <si>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</si>
  <si>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</si>
  <si>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</si>
  <si>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</si>
  <si>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</si>
  <si>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</si>
  <si>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</si>
  <si>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</si>
  <si>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</si>
  <si>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</si>
  <si>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</si>
  <si>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</si>
  <si>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</si>
  <si>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</si>
  <si>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</si>
  <si>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</si>
  <si>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</si>
  <si>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</si>
  <si>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</si>
  <si>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</si>
  <si>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</si>
  <si>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</si>
  <si>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</si>
  <si>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</si>
  <si>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</si>
  <si>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</si>
  <si>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</si>
  <si>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</si>
  <si>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</si>
  <si>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</si>
  <si>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</si>
  <si>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</si>
  <si>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</si>
  <si>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</si>
  <si>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</si>
  <si>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</si>
  <si>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</si>
  <si>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</si>
  <si>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</si>
  <si>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</si>
  <si>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</si>
  <si>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</si>
  <si>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</si>
  <si>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</si>
  <si>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</si>
  <si>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</si>
  <si>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</si>
  <si>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</si>
  <si>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</si>
  <si>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</si>
  <si>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</si>
  <si>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</si>
  <si>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</si>
  <si>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</si>
  <si>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</si>
  <si>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</si>
  <si>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</si>
  <si>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</si>
  <si>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</si>
  <si>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</si>
  <si>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</si>
  <si>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</si>
  <si>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</si>
  <si>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</si>
  <si>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</si>
  <si>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</si>
  <si>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</si>
  <si>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</si>
  <si>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</si>
  <si>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</si>
  <si>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</si>
  <si>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</si>
  <si>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</si>
  <si>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</si>
  <si>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</si>
  <si>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</si>
  <si>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</si>
  <si>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</si>
  <si>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</si>
  <si>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</si>
  <si>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</si>
  <si>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</si>
  <si>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</si>
  <si>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</si>
  <si>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</si>
  <si>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</si>
  <si>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</si>
  <si>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</si>
  <si>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</si>
  <si>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</si>
  <si>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</si>
  <si>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</si>
  <si>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</si>
  <si>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</si>
  <si>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</si>
  <si>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</si>
  <si>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</si>
  <si>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</si>
  <si>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</si>
  <si>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</si>
  <si>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</si>
  <si>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</si>
  <si>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</si>
  <si>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</si>
  <si>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</si>
  <si>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</si>
  <si>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</si>
  <si>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</si>
  <si>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</si>
  <si>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</si>
  <si>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</si>
  <si>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</si>
  <si>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</si>
  <si>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</si>
  <si>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</si>
  <si>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</si>
  <si>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</si>
  <si>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</si>
  <si>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</si>
  <si>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</si>
  <si>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</si>
  <si>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</si>
  <si>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</si>
  <si>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</si>
  <si>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</si>
  <si>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</si>
  <si>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</si>
  <si>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</si>
  <si>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</si>
  <si>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</si>
  <si>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</si>
  <si>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</si>
  <si>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</si>
  <si>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</si>
  <si>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</si>
  <si>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</si>
  <si>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</si>
  <si>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</si>
  <si>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</si>
  <si>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</si>
  <si>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</si>
  <si>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</si>
  <si>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</si>
  <si>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</si>
  <si>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</si>
  <si>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</si>
  <si>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</si>
  <si>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</si>
  <si>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</si>
  <si>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</si>
  <si>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</si>
  <si>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</si>
  <si>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</si>
  <si>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</si>
  <si>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</si>
  <si>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</si>
  <si>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</si>
  <si>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</si>
  <si>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</si>
  <si>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</si>
  <si>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</si>
  <si>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</si>
  <si>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</si>
  <si>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</si>
  <si>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</si>
  <si>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</si>
  <si>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</si>
  <si>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</si>
  <si>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</si>
  <si>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</si>
  <si>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</si>
  <si>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</si>
  <si>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</si>
  <si>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</si>
  <si>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</si>
  <si>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</si>
  <si>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</si>
  <si>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</si>
  <si>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</si>
  <si>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</si>
  <si>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</si>
  <si>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</si>
  <si>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</si>
  <si>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</si>
  <si>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</si>
  <si>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</si>
  <si>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</si>
  <si>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</si>
  <si>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</si>
  <si>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</si>
  <si>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</si>
  <si>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</si>
  <si>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</si>
  <si>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</si>
  <si>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</si>
  <si>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</si>
  <si>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</si>
  <si>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</si>
  <si>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</si>
  <si>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</si>
  <si>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</si>
  <si>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</si>
  <si>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</si>
  <si>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</si>
  <si>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</si>
  <si>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</si>
  <si>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</si>
  <si>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</si>
  <si>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</si>
  <si>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</si>
  <si>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</si>
  <si>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</si>
  <si>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</si>
  <si>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</si>
  <si>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</si>
  <si>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</si>
  <si>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</si>
  <si>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</si>
  <si>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</si>
  <si>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</si>
  <si>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</si>
  <si>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</si>
  <si>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</si>
  <si>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</si>
  <si>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</si>
  <si>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</si>
  <si>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</si>
  <si>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</si>
  <si>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</si>
  <si>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</si>
  <si>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</si>
  <si>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</si>
  <si>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</si>
  <si>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</si>
  <si>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</si>
  <si>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</si>
  <si>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</si>
  <si>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</si>
  <si>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</si>
  <si>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</si>
  <si>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</si>
  <si>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</si>
  <si>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</si>
  <si>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</si>
  <si>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</si>
  <si>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</si>
  <si>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</si>
  <si>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</si>
  <si>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</si>
  <si>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</si>
  <si>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</si>
  <si>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</si>
  <si>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</si>
  <si>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</si>
  <si>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</si>
  <si>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</si>
  <si>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</si>
  <si>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</si>
  <si>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</si>
  <si>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</si>
  <si>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</si>
  <si>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</si>
  <si>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</si>
  <si>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</si>
  <si>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</si>
  <si>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</si>
  <si>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</si>
  <si>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</si>
  <si>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</si>
  <si>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</si>
  <si>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</si>
  <si>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</si>
  <si>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</si>
  <si>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</si>
  <si>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</si>
  <si>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</si>
  <si>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</si>
  <si>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</si>
  <si>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</si>
  <si>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</si>
  <si>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</si>
  <si>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</si>
  <si>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</si>
  <si>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</si>
  <si>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</si>
  <si>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</si>
  <si>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</si>
  <si>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</si>
  <si>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</si>
  <si>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</si>
  <si>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</si>
  <si>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</si>
  <si>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</si>
  <si>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</si>
  <si>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</si>
  <si>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</si>
  <si>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</si>
  <si>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</si>
  <si>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</si>
  <si>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</si>
  <si>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</si>
  <si>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</si>
  <si>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</si>
  <si>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</si>
  <si>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</si>
  <si>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</si>
  <si>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</si>
  <si>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</si>
  <si>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</si>
  <si>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</si>
  <si>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</si>
  <si>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</si>
  <si>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</si>
  <si>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</si>
  <si>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</si>
  <si>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</si>
  <si>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</si>
  <si>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</si>
  <si>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</si>
  <si>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</si>
  <si>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</si>
  <si>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</si>
  <si>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</si>
  <si>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</si>
  <si>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</si>
  <si>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</si>
  <si>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</si>
  <si>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</si>
  <si>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</si>
  <si>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</si>
  <si>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</si>
  <si>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</si>
  <si>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</si>
  <si>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</si>
  <si>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</si>
  <si>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</si>
  <si>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</si>
  <si>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</si>
  <si>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</si>
  <si>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</si>
  <si>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</si>
  <si>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</si>
  <si>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</si>
  <si>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</si>
  <si>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</si>
  <si>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</si>
  <si>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</si>
  <si>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</si>
  <si>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</si>
  <si>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</si>
  <si>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</si>
  <si>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</si>
  <si>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</si>
  <si>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</si>
  <si>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</si>
  <si>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</si>
  <si>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</si>
  <si>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</si>
  <si>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</si>
  <si>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</si>
  <si>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</si>
  <si>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</si>
  <si>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</si>
  <si>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</si>
  <si>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</si>
  <si>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</si>
  <si>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</si>
  <si>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</si>
  <si>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</si>
  <si>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</si>
  <si>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</si>
  <si>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</si>
  <si>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</si>
  <si>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</si>
  <si>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</si>
  <si>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</si>
  <si>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</si>
  <si>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</si>
  <si>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</si>
  <si>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</si>
  <si>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</si>
  <si>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</si>
  <si>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</si>
  <si>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</si>
  <si>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</si>
  <si>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</si>
  <si>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</si>
  <si>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</si>
  <si>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</si>
  <si>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</si>
  <si>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</si>
  <si>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</si>
  <si>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</si>
  <si>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</si>
  <si>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</si>
  <si>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</si>
  <si>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</si>
  <si>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</si>
  <si>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</si>
  <si>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</si>
  <si>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</si>
  <si>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</si>
  <si>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</si>
  <si>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</si>
  <si>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</si>
  <si>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</si>
  <si>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</si>
  <si>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</si>
  <si>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</si>
  <si>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</si>
  <si>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</si>
  <si>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</si>
  <si>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</si>
  <si>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</si>
  <si>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</si>
  <si>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</si>
  <si>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</si>
  <si>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</si>
  <si>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</si>
  <si>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</si>
  <si>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</si>
  <si>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</si>
  <si>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</si>
  <si>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</si>
  <si>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</si>
  <si>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</si>
  <si>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</si>
  <si>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</si>
  <si>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</si>
  <si>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</si>
  <si>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</si>
  <si>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</si>
  <si>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</si>
  <si>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</si>
  <si>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</si>
  <si>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</si>
  <si>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</si>
  <si>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</si>
  <si>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</si>
  <si>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</si>
  <si>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</si>
  <si>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</si>
  <si>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</si>
  <si>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</si>
  <si>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</si>
  <si>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</si>
  <si>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</si>
  <si>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</si>
  <si>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</si>
  <si>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</si>
  <si>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</si>
  <si>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</si>
  <si>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</si>
  <si>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</si>
  <si>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</si>
  <si>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</si>
  <si>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</si>
  <si>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</si>
  <si>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</si>
  <si>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</si>
  <si>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</si>
  <si>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</si>
  <si>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</si>
  <si>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</si>
  <si>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</si>
  <si>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</si>
  <si>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</si>
  <si>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</si>
  <si>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</si>
  <si>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</si>
  <si>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</si>
  <si>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</si>
  <si>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</si>
  <si>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</si>
  <si>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</si>
  <si>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</si>
  <si>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</si>
  <si>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</si>
  <si>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</si>
  <si>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</si>
  <si>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</si>
  <si>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</si>
  <si>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</si>
  <si>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</si>
  <si>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</si>
  <si>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</si>
  <si>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</si>
  <si>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</si>
  <si>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</si>
  <si>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</si>
  <si>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</si>
  <si>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</si>
  <si>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</si>
  <si>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</si>
  <si>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</si>
  <si>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</si>
  <si>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</si>
  <si>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</si>
  <si>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</si>
  <si>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</si>
  <si>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</si>
  <si>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</si>
  <si>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</si>
  <si>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</si>
  <si>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</si>
  <si>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</si>
  <si>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</si>
  <si>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</si>
  <si>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</si>
  <si>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</si>
  <si>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</si>
  <si>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</si>
  <si>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</si>
  <si>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</si>
  <si>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</si>
  <si>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</si>
  <si>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</si>
  <si>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</si>
  <si>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</si>
  <si>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</si>
  <si>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</si>
  <si>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</si>
  <si>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</si>
  <si>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</si>
  <si>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</si>
  <si>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</si>
  <si>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</si>
  <si>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</si>
  <si>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</si>
  <si>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</si>
  <si>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</si>
  <si>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</si>
  <si>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</si>
  <si>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</si>
  <si>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</si>
  <si>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</si>
  <si>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</si>
  <si>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</si>
  <si>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</si>
  <si>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</si>
  <si>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</si>
  <si>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</si>
  <si>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</si>
  <si>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</si>
  <si>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</si>
  <si>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</si>
  <si>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</si>
  <si>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</si>
  <si>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</si>
  <si>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</si>
  <si>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</si>
  <si>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</si>
  <si>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</si>
  <si>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</si>
  <si>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</si>
  <si>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</si>
  <si>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</si>
  <si>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</si>
  <si>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</si>
  <si>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</si>
  <si>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</si>
  <si>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</si>
  <si>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</si>
  <si>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</si>
  <si>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</si>
  <si>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</si>
  <si>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</si>
  <si>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</si>
  <si>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</si>
  <si>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</si>
  <si>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</si>
  <si>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</si>
  <si>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</si>
  <si>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</si>
  <si>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</si>
  <si>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</si>
  <si>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</si>
  <si>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</si>
  <si>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</si>
  <si>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</si>
  <si>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</si>
  <si>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</si>
  <si>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</si>
  <si>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</si>
  <si>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</si>
  <si>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</si>
  <si>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</si>
  <si>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</si>
  <si>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</si>
  <si>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</si>
  <si>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</si>
  <si>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</si>
  <si>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</si>
  <si>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</si>
  <si>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</si>
  <si>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</si>
  <si>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</si>
  <si>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</si>
  <si>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</si>
  <si>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</si>
  <si>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</si>
  <si>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</si>
  <si>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</si>
  <si>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</si>
  <si>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</si>
  <si>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</si>
  <si>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</si>
  <si>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</si>
  <si>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</si>
  <si>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</si>
  <si>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</si>
  <si>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</si>
  <si>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</si>
  <si>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</si>
  <si>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</si>
  <si>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</si>
  <si>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</si>
  <si>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</si>
  <si>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</si>
  <si>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</si>
  <si>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</si>
  <si>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</si>
  <si>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</si>
  <si>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</si>
  <si>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</si>
  <si>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</si>
  <si>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</si>
  <si>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</si>
  <si>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</si>
  <si>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</si>
  <si>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</si>
  <si>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</si>
  <si>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</si>
  <si>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</si>
  <si>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</si>
  <si>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</si>
  <si>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</si>
  <si>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</si>
  <si>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</si>
  <si>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</si>
  <si>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</si>
  <si>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</si>
  <si>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</si>
  <si>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</si>
  <si>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</si>
  <si>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</si>
  <si>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</si>
  <si>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</si>
  <si>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</si>
  <si>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</si>
  <si>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</si>
  <si>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</si>
  <si>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</si>
  <si>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</si>
  <si>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</si>
  <si>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</si>
  <si>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</si>
  <si>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</si>
  <si>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</si>
  <si>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</si>
  <si>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</si>
  <si>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</si>
  <si>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</si>
  <si>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</si>
  <si>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</si>
  <si>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</si>
  <si>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</si>
  <si>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</si>
  <si>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</si>
  <si>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</si>
  <si>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</si>
  <si>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</si>
  <si>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</si>
  <si>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</si>
  <si>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</si>
  <si>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</si>
  <si>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</si>
  <si>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</si>
  <si>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</si>
  <si>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</si>
  <si>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</si>
  <si>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</si>
  <si>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</si>
  <si>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</si>
  <si>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</si>
  <si>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</si>
  <si>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</si>
  <si>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</si>
  <si>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</si>
  <si>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</si>
  <si>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</si>
  <si>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</si>
  <si>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</si>
  <si>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</si>
  <si>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</si>
  <si>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</si>
  <si>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</si>
  <si>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</si>
  <si>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</si>
  <si>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</si>
  <si>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</si>
  <si>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</si>
  <si>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</si>
  <si>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</si>
  <si>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</si>
  <si>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</si>
  <si>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</si>
  <si>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</si>
  <si>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</si>
  <si>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</si>
  <si>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</si>
  <si>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</si>
  <si>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</si>
  <si>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</si>
  <si>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</si>
  <si>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</si>
  <si>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</si>
  <si>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</si>
  <si>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</si>
  <si>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</si>
  <si>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</si>
  <si>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</si>
  <si>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</si>
  <si>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</si>
  <si>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</si>
  <si>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</si>
  <si>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</si>
  <si>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</si>
  <si>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</si>
  <si>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</si>
  <si>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</si>
  <si>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</si>
  <si>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</si>
  <si>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</si>
  <si>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</si>
  <si>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</si>
  <si>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</si>
  <si>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</si>
  <si>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</si>
  <si>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</si>
  <si>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</si>
  <si>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</si>
  <si>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</si>
  <si>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</si>
  <si>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</si>
  <si>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</si>
  <si>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</si>
  <si>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</si>
  <si>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</si>
  <si>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</si>
  <si>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</si>
  <si>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</si>
  <si>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</si>
  <si>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</si>
  <si>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</si>
  <si>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</si>
  <si>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</si>
  <si>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</si>
  <si>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</si>
  <si>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</si>
  <si>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</si>
  <si>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</si>
  <si>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</si>
  <si>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</si>
  <si>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</si>
  <si>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</si>
  <si>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</si>
  <si>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</si>
  <si>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</si>
  <si>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</si>
  <si>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</si>
  <si>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</si>
  <si>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</si>
  <si>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</si>
  <si>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</si>
  <si>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</si>
  <si>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</si>
  <si>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</si>
  <si>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</si>
  <si>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</si>
  <si>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</si>
  <si>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</si>
  <si>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</si>
  <si>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</si>
  <si>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</si>
  <si>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</si>
  <si>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</si>
  <si>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</si>
  <si>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</si>
  <si>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</si>
  <si>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</si>
  <si>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</si>
  <si>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</si>
  <si>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</si>
  <si>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</si>
  <si>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</si>
  <si>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</si>
  <si>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</si>
  <si>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</si>
  <si>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</si>
  <si>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</si>
  <si>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</si>
  <si>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</si>
  <si>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</si>
  <si>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</si>
  <si>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</si>
  <si>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</si>
  <si>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</si>
  <si>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</si>
  <si>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</si>
  <si>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</si>
  <si>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</si>
  <si>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</si>
  <si>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</si>
  <si>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</si>
  <si>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</si>
  <si>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</si>
  <si>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</si>
  <si>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</si>
  <si>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</si>
  <si>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</si>
  <si>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</si>
  <si>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</si>
  <si>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</si>
  <si>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</si>
  <si>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</si>
  <si>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</si>
  <si>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</si>
  <si>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</si>
  <si>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</si>
  <si>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</si>
  <si>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</si>
  <si>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</si>
  <si>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</si>
  <si>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</si>
  <si>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</si>
  <si>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</si>
  <si>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</si>
  <si>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</si>
  <si>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</si>
  <si>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</si>
  <si>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</si>
  <si>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</si>
  <si>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</si>
  <si>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</si>
  <si>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</si>
  <si>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</si>
  <si>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</si>
  <si>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</si>
  <si>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</si>
  <si>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</si>
  <si>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</si>
  <si>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</si>
  <si>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</si>
  <si>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</si>
  <si>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</si>
  <si>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</si>
  <si>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</si>
  <si>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</si>
  <si>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</si>
  <si>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</si>
  <si>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</si>
  <si>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</si>
  <si>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</si>
  <si>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</si>
  <si>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</si>
  <si>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</si>
  <si>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</si>
  <si>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</si>
  <si>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</si>
  <si>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</si>
  <si>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</si>
  <si>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</si>
  <si>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</si>
  <si>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</si>
  <si>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</si>
  <si>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</si>
  <si>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</si>
  <si>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</si>
  <si>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</si>
  <si>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</si>
  <si>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</si>
  <si>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</si>
  <si>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</si>
  <si>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</si>
  <si>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</si>
  <si>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</si>
  <si>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</si>
  <si>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</si>
  <si>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</si>
  <si>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</si>
  <si>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</si>
  <si>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</si>
  <si>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</si>
  <si>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</si>
  <si>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</si>
  <si>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</si>
  <si>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</si>
  <si>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</si>
  <si>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</si>
  <si>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</si>
  <si>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</si>
  <si>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</si>
  <si>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</si>
  <si>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</si>
  <si>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</si>
  <si>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</si>
  <si>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</si>
  <si>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</si>
  <si>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</si>
  <si>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</si>
  <si>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</si>
  <si>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</si>
  <si>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</si>
  <si>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</si>
  <si>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</si>
  <si>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</si>
  <si>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</si>
  <si>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</si>
  <si>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</si>
  <si>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</si>
  <si>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</si>
  <si>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</si>
  <si>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</si>
  <si>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</si>
  <si>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</si>
  <si>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</si>
  <si>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</si>
  <si>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</si>
  <si>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</si>
  <si>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</si>
  <si>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</si>
  <si>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</si>
  <si>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</si>
  <si>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</si>
  <si>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</si>
  <si>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</si>
  <si>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</si>
  <si>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</si>
  <si>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</si>
  <si>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</si>
  <si>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</si>
  <si>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</si>
  <si>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</si>
  <si>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</si>
  <si>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</si>
  <si>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</si>
  <si>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</si>
  <si>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</si>
  <si>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</si>
  <si>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</si>
  <si>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</si>
  <si>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</si>
  <si>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</si>
  <si>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</si>
  <si>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</si>
  <si>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</si>
  <si>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</si>
  <si>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</si>
  <si>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</si>
  <si>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</si>
  <si>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</si>
  <si>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</si>
  <si>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</si>
  <si>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</si>
  <si>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</si>
  <si>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</si>
  <si>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</si>
  <si>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</si>
  <si>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</si>
  <si>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</si>
  <si>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</si>
  <si>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</si>
  <si>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</si>
  <si>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</si>
  <si>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</si>
  <si>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</si>
  <si>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</si>
  <si>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</si>
  <si>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</si>
  <si>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</si>
  <si>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</si>
  <si>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</si>
  <si>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</si>
  <si>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</si>
  <si>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</si>
  <si>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</si>
  <si>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</si>
  <si>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</si>
  <si>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</si>
  <si>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</si>
  <si>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</si>
  <si>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</si>
  <si>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</si>
  <si>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</si>
  <si>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</si>
  <si>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</si>
  <si>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</si>
  <si>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</si>
  <si>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</si>
  <si>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</si>
  <si>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</si>
  <si>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</si>
  <si>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</si>
  <si>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</si>
  <si>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</si>
  <si>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</si>
  <si>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</si>
  <si>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</si>
  <si>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</si>
  <si>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</si>
  <si>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</si>
  <si>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</si>
  <si>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</si>
  <si>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</si>
  <si>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</si>
  <si>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</si>
  <si>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</si>
  <si>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</si>
  <si>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</si>
  <si>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</si>
  <si>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</si>
  <si>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</si>
  <si>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</si>
  <si>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</si>
  <si>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</si>
  <si>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</si>
  <si>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</si>
  <si>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</si>
  <si>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</si>
  <si>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</si>
  <si>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</si>
  <si>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</si>
  <si>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</si>
  <si>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</si>
  <si>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</si>
  <si>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</si>
  <si>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</si>
  <si>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</si>
  <si>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</si>
  <si>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</si>
  <si>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</si>
  <si>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</si>
  <si>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</si>
  <si>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</si>
  <si>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</si>
  <si>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</si>
  <si>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</si>
  <si>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</si>
  <si>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</si>
  <si>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</si>
  <si>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</si>
  <si>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</si>
  <si>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</si>
  <si>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</si>
  <si>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</si>
  <si>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</si>
  <si>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</si>
  <si>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</si>
  <si>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</si>
  <si>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</si>
  <si>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</si>
  <si>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</si>
  <si>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</si>
  <si>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</si>
  <si>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</si>
  <si>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</si>
  <si>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</si>
  <si>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</si>
  <si>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</si>
  <si>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</si>
  <si>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</si>
  <si>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</si>
  <si>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</si>
  <si>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</si>
  <si>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</si>
  <si>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</si>
  <si>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</si>
  <si>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</si>
  <si>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</si>
  <si>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</si>
  <si>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</si>
  <si>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</si>
  <si>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</si>
  <si>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</si>
  <si>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</si>
  <si>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</si>
  <si>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</si>
  <si>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</si>
  <si>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</si>
  <si>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</si>
  <si>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</si>
  <si>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</si>
  <si>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</si>
  <si>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</si>
  <si>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</si>
  <si>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</si>
  <si>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</si>
  <si>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</si>
  <si>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</si>
  <si>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</si>
  <si>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</si>
  <si>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</si>
  <si>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</si>
  <si>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</si>
  <si>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</si>
  <si>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</si>
  <si>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</si>
  <si>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</si>
  <si>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</si>
  <si>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</si>
  <si>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</si>
  <si>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</si>
  <si>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</si>
  <si>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</si>
  <si>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</si>
  <si>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</si>
  <si>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</si>
  <si>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</si>
  <si>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</si>
  <si>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</si>
  <si>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</si>
  <si>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</si>
  <si>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</si>
  <si>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</si>
  <si>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</si>
  <si>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</si>
  <si>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</si>
  <si>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</si>
  <si>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</si>
  <si>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</si>
  <si>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</si>
  <si>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</si>
  <si>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</si>
  <si>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</si>
  <si>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</si>
  <si>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</si>
  <si>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</si>
  <si>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</si>
  <si>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</si>
  <si>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</si>
  <si>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</si>
  <si>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</si>
  <si>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</si>
  <si>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</si>
  <si>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</si>
  <si>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</si>
  <si>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</si>
  <si>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</si>
  <si>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</si>
  <si>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</si>
  <si>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</si>
  <si>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</si>
  <si>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</si>
  <si>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</si>
  <si>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</si>
  <si>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</si>
  <si>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</si>
  <si>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</si>
  <si>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</si>
  <si>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</si>
  <si>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</si>
  <si>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</si>
  <si>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</si>
  <si>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</si>
  <si>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</si>
  <si>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</si>
  <si>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</si>
  <si>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</si>
  <si>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</si>
  <si>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</si>
  <si>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</si>
  <si>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</si>
  <si>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</si>
  <si>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</si>
  <si>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</si>
  <si>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</si>
  <si>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</si>
  <si>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</si>
  <si>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</si>
  <si>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</si>
  <si>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</si>
  <si>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</si>
  <si>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</si>
  <si>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</si>
  <si>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</si>
  <si>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</si>
  <si>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</si>
  <si>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</si>
  <si>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</si>
  <si>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</si>
  <si>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</si>
  <si>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</si>
  <si>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</si>
  <si>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</si>
  <si>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</si>
  <si>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</si>
  <si>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</si>
  <si>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</si>
  <si>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</si>
  <si>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</si>
  <si>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</si>
  <si>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</si>
  <si>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</si>
  <si>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</si>
  <si>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</si>
  <si>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</si>
  <si>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</si>
  <si>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</si>
  <si>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</si>
  <si>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</si>
  <si>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</si>
  <si>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</si>
  <si>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</si>
  <si>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</si>
  <si>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</si>
  <si>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</si>
  <si>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</si>
  <si>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</si>
  <si>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</si>
  <si>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</si>
  <si>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</si>
  <si>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</si>
  <si>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</si>
  <si>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</si>
  <si>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</si>
  <si>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</si>
  <si>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</si>
  <si>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</si>
  <si>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</si>
  <si>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</si>
  <si>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</si>
  <si>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</si>
  <si>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</si>
  <si>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</si>
  <si>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</si>
  <si>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</si>
  <si>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</si>
  <si>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</si>
  <si>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</si>
  <si>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</si>
  <si>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</si>
  <si>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</si>
  <si>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</si>
  <si>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</si>
  <si>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</si>
  <si>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</si>
  <si>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</si>
  <si>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</si>
  <si>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</si>
  <si>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</si>
  <si>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</si>
  <si>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</si>
  <si>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</si>
  <si>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</si>
  <si>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</si>
  <si>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</si>
  <si>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</si>
  <si>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</si>
  <si>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</si>
  <si>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</si>
  <si>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</si>
  <si>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</si>
  <si>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</si>
  <si>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</si>
  <si>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</si>
  <si>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</si>
  <si>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</si>
  <si>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</si>
  <si>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</si>
  <si>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</si>
  <si>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</si>
  <si>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</si>
  <si>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</si>
  <si>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</si>
  <si>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</si>
  <si>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</si>
  <si>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</si>
  <si>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</si>
  <si>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</si>
  <si>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</si>
  <si>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</si>
  <si>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</si>
  <si>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</si>
  <si>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</si>
  <si>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</si>
  <si>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</si>
  <si>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</si>
  <si>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</si>
  <si>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</si>
  <si>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</si>
  <si>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</si>
  <si>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</si>
  <si>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</si>
  <si>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</si>
  <si>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</si>
  <si>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</si>
  <si>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</si>
  <si>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</si>
  <si>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</si>
  <si>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</si>
  <si>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</si>
  <si>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</si>
  <si>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</si>
  <si>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</si>
  <si>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</si>
  <si>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</si>
  <si>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</si>
  <si>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</si>
  <si>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</si>
  <si>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</si>
  <si>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</si>
  <si>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</si>
  <si>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</si>
  <si>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</si>
  <si>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</si>
  <si>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</si>
  <si>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</si>
  <si>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</si>
  <si>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</si>
  <si>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</si>
  <si>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</si>
  <si>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</si>
  <si>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</si>
  <si>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</si>
  <si>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</si>
  <si>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</si>
  <si>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</si>
  <si>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</si>
  <si>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</si>
  <si>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</si>
  <si>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</si>
  <si>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</si>
  <si>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</si>
  <si>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</si>
  <si>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</si>
  <si>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</si>
  <si>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</si>
  <si>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</si>
  <si>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</si>
  <si>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</si>
  <si>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</si>
  <si>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</si>
  <si>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</si>
  <si>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</si>
  <si>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</si>
  <si>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</si>
  <si>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</si>
  <si>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</si>
  <si>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</si>
  <si>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</si>
  <si>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</si>
  <si>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</si>
  <si>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</si>
  <si>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</si>
  <si>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</si>
  <si>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</si>
  <si>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</si>
  <si>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</si>
  <si>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</si>
  <si>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</si>
  <si>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</si>
  <si>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</si>
  <si>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</si>
  <si>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</si>
  <si>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</si>
  <si>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</si>
  <si>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</si>
  <si>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</si>
  <si>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</si>
  <si>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</si>
  <si>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</si>
  <si>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</si>
  <si>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</si>
  <si>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</si>
  <si>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</si>
  <si>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</si>
  <si>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</si>
  <si>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</si>
  <si>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</si>
  <si>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</si>
  <si>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</si>
  <si>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</si>
  <si>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</si>
  <si>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</si>
  <si>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</si>
  <si>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</si>
  <si>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</si>
  <si>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</si>
  <si>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</si>
  <si>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</si>
  <si>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</si>
  <si>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</si>
  <si>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</si>
  <si>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</si>
  <si>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</si>
  <si>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</si>
  <si>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</si>
  <si>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</si>
  <si>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</si>
  <si>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</si>
  <si>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</si>
  <si>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</si>
  <si>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</si>
  <si>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</si>
  <si>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</si>
  <si>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</si>
  <si>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</si>
  <si>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</si>
  <si>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</si>
  <si>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</si>
  <si>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</si>
  <si>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</si>
  <si>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</si>
  <si>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</si>
  <si>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</si>
  <si>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</si>
  <si>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</si>
  <si>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</si>
  <si>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</si>
  <si>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</si>
  <si>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</si>
  <si>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</si>
  <si>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</si>
  <si>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</si>
  <si>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</si>
  <si>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</si>
  <si>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</si>
  <si>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</si>
  <si>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</si>
  <si>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</si>
  <si>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</si>
  <si>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</si>
  <si>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</si>
  <si>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</si>
  <si>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</si>
  <si>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</si>
  <si>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</si>
  <si>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</si>
  <si>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</si>
  <si>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</si>
  <si>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</si>
  <si>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</si>
  <si>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</si>
  <si>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</si>
  <si>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</si>
  <si>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</si>
  <si>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</si>
  <si>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</si>
  <si>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</si>
  <si>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</si>
  <si>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</si>
  <si>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</si>
  <si>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</si>
  <si>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</si>
  <si>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</si>
  <si>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</si>
  <si>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</si>
  <si>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</si>
  <si>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</si>
  <si>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</si>
  <si>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</si>
  <si>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</si>
  <si>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</si>
  <si>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</si>
  <si>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</si>
  <si>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</si>
  <si>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</si>
  <si>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</si>
  <si>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</si>
  <si>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</si>
  <si>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</si>
  <si>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</si>
  <si>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</si>
  <si>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</si>
  <si>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</si>
  <si>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</si>
  <si>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</si>
  <si>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</si>
  <si>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</si>
  <si>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</si>
  <si>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</si>
  <si>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</si>
  <si>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</si>
  <si>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</si>
  <si>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</si>
  <si>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</si>
  <si>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</si>
  <si>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</si>
  <si>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</si>
  <si>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</si>
  <si>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</si>
  <si>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</si>
  <si>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</si>
  <si>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</si>
  <si>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</si>
  <si>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</si>
  <si>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</si>
  <si>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</si>
  <si>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</si>
  <si>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</si>
  <si>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</si>
  <si>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</si>
  <si>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</si>
  <si>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</si>
  <si>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</si>
  <si>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</si>
  <si>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</si>
  <si>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</si>
  <si>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</si>
  <si>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</si>
  <si>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</si>
  <si>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</si>
  <si>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</si>
  <si>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</si>
  <si>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</si>
  <si>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</si>
  <si>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</si>
  <si>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</si>
  <si>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</si>
  <si>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</si>
  <si>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</si>
  <si>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</si>
  <si>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</si>
  <si>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</si>
  <si>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</si>
  <si>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</si>
  <si>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</si>
  <si>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</si>
  <si>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</si>
  <si>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</si>
  <si>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</si>
  <si>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</si>
  <si>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</si>
  <si>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</si>
  <si>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</si>
  <si>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</si>
  <si>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</si>
  <si>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</si>
  <si>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</si>
  <si>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</si>
  <si>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</si>
  <si>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</si>
  <si>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</si>
  <si>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</si>
  <si>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</si>
  <si>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</si>
  <si>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</si>
  <si>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</si>
  <si>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</si>
  <si>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</si>
  <si>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</si>
  <si>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</si>
  <si>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</si>
  <si>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</si>
  <si>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</si>
  <si>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</si>
  <si>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</si>
  <si>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</si>
  <si>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</si>
  <si>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</si>
  <si>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</si>
  <si>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</si>
  <si>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</si>
  <si>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</si>
  <si>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</si>
  <si>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</si>
  <si>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</si>
  <si>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</si>
  <si>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</si>
  <si>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</si>
  <si>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</si>
  <si>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</si>
  <si>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</si>
  <si>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</si>
  <si>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</si>
  <si>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</si>
  <si>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</si>
  <si>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</si>
  <si>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</si>
  <si>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</si>
  <si>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</si>
  <si>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</si>
  <si>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</si>
  <si>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</si>
  <si>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</si>
  <si>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</si>
  <si>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</si>
  <si>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</si>
  <si>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</si>
  <si>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</si>
  <si>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</si>
  <si>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</si>
  <si>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</si>
  <si>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</si>
  <si>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</si>
  <si>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</si>
  <si>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</si>
  <si>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</si>
  <si>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</si>
  <si>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</si>
  <si>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</si>
  <si>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</si>
  <si>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</si>
  <si>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</si>
  <si>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</si>
  <si>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</si>
  <si>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</si>
  <si>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</si>
  <si>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</si>
  <si>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</si>
  <si>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</si>
  <si>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</si>
  <si>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</si>
  <si>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</si>
  <si>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</si>
  <si>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</si>
  <si>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</si>
  <si>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</si>
  <si>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</si>
  <si>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</si>
  <si>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</si>
  <si>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</si>
  <si>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</si>
  <si>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</si>
  <si>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</si>
  <si>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</si>
  <si>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</si>
  <si>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</si>
  <si>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</si>
  <si>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</si>
  <si>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</si>
  <si>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</si>
  <si>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</si>
  <si>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</si>
  <si>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</si>
  <si>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</si>
  <si>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</si>
  <si>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</si>
  <si>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</si>
  <si>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</si>
  <si>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</si>
  <si>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</si>
  <si>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</si>
  <si>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</si>
  <si>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</si>
  <si>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</si>
  <si>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</si>
  <si>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</si>
  <si>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</si>
  <si>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</si>
  <si>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</si>
  <si>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</si>
  <si>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</si>
  <si>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</si>
  <si>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</si>
  <si>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</si>
  <si>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</si>
  <si>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</si>
  <si>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</si>
  <si>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</si>
  <si>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</si>
  <si>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</si>
  <si>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</si>
  <si>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</si>
  <si>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</si>
  <si>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</si>
  <si>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</si>
  <si>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</si>
  <si>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</si>
  <si>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</si>
  <si>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</si>
  <si>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</si>
  <si>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</si>
  <si>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</si>
  <si>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</si>
  <si>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</si>
  <si>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</si>
  <si>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</si>
  <si>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</si>
  <si>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</si>
  <si>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</si>
  <si>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</si>
  <si>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</si>
  <si>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</si>
  <si>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</si>
  <si>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</si>
  <si>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</si>
  <si>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</si>
  <si>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</si>
  <si>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</si>
  <si>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</si>
  <si>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</si>
  <si>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</si>
  <si>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</si>
  <si>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</si>
  <si>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</si>
  <si>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</si>
  <si>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</si>
  <si>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</si>
  <si>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</si>
  <si>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</si>
  <si>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</si>
  <si>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</si>
  <si>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</si>
  <si>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</si>
  <si>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</si>
  <si>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</si>
  <si>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</si>
  <si>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</si>
  <si>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</si>
  <si>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</si>
  <si>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</si>
  <si>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</si>
  <si>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</si>
  <si>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</si>
  <si>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</si>
  <si>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</si>
  <si>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</si>
  <si>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</si>
  <si>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</si>
  <si>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</si>
  <si>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</si>
  <si>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</si>
  <si>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</si>
  <si>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</si>
  <si>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</si>
  <si>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</si>
  <si>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</si>
  <si>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</si>
  <si>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</si>
  <si>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</si>
  <si>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</si>
  <si>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</si>
  <si>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</si>
  <si>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</si>
  <si>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</si>
  <si>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</si>
  <si>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</si>
  <si>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</si>
  <si>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</si>
  <si>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</si>
  <si>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</si>
  <si>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</si>
  <si>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</si>
  <si>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</si>
  <si>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</si>
  <si>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</si>
  <si>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</si>
  <si>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</si>
  <si>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</si>
  <si>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</si>
  <si>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</si>
  <si>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</si>
  <si>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</si>
  <si>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</si>
  <si>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</si>
  <si>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</si>
  <si>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</si>
  <si>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</si>
  <si>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</si>
  <si>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</si>
  <si>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</si>
  <si>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</si>
  <si>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</si>
  <si>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</si>
  <si>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</si>
  <si>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</si>
  <si>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</si>
  <si>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</si>
  <si>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</si>
  <si>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</si>
  <si>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</si>
  <si>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</si>
  <si>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</si>
  <si>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</si>
  <si>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</si>
  <si>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</si>
  <si>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</si>
  <si>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</si>
  <si>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</si>
  <si>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</si>
  <si>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</si>
  <si>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</si>
  <si>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</si>
  <si>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</si>
  <si>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</si>
  <si>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</si>
  <si>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</si>
  <si>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</si>
  <si>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</si>
  <si>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</si>
  <si>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</si>
  <si>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</si>
  <si>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</si>
  <si>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</si>
  <si>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</si>
  <si>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</si>
  <si>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</si>
  <si>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</si>
  <si>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</si>
  <si>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</si>
  <si>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</si>
  <si>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</si>
  <si>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</si>
  <si>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</si>
  <si>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</si>
  <si>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</si>
  <si>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</si>
  <si>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</si>
  <si>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</si>
  <si>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</si>
  <si>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</si>
  <si>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</si>
  <si>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</si>
  <si>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</si>
  <si>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</si>
  <si>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</si>
  <si>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</si>
  <si>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</si>
  <si>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</si>
  <si>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</si>
  <si>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</si>
  <si>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</si>
  <si>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</si>
  <si>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</si>
  <si>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</si>
  <si>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</si>
  <si>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</si>
  <si>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</si>
  <si>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</si>
  <si>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</si>
  <si>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</si>
  <si>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</si>
  <si>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</si>
  <si>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</si>
  <si>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</si>
  <si>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</si>
  <si>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</si>
  <si>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</si>
  <si>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</si>
  <si>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</si>
  <si>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</si>
  <si>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</si>
  <si>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</si>
  <si>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</si>
  <si>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</si>
  <si>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</si>
  <si>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</si>
  <si>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</si>
  <si>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</si>
  <si>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</si>
  <si>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</si>
  <si>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</si>
  <si>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</si>
  <si>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</si>
  <si>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</si>
  <si>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</si>
  <si>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</si>
  <si>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</si>
  <si>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</si>
  <si>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</si>
  <si>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</si>
  <si>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</si>
  <si>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</si>
  <si>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</si>
  <si>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</si>
  <si>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</si>
  <si>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</si>
  <si>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</si>
  <si>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</si>
  <si>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</si>
  <si>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</si>
  <si>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</si>
  <si>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</si>
  <si>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</si>
  <si>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</si>
  <si>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</si>
  <si>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</si>
  <si>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</si>
  <si>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</si>
  <si>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</si>
  <si>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</si>
  <si>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</si>
  <si>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</si>
  <si>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</si>
  <si>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</si>
  <si>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</si>
  <si>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</si>
  <si>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</si>
  <si>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</si>
  <si>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</si>
  <si>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</si>
  <si>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</si>
  <si>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</si>
  <si>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</si>
  <si>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</si>
  <si>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</si>
  <si>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</si>
  <si>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</si>
  <si>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</si>
  <si>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</si>
  <si>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</si>
  <si>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</si>
  <si>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</si>
  <si>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</si>
  <si>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</si>
  <si>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</si>
  <si>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</si>
  <si>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</si>
  <si>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</si>
  <si>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</si>
  <si>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</si>
  <si>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</si>
  <si>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</si>
  <si>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</si>
  <si>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</si>
  <si>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</si>
  <si>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</si>
  <si>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</si>
  <si>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</si>
  <si>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</si>
  <si>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</si>
  <si>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</si>
  <si>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</si>
  <si>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</si>
  <si>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</si>
  <si>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</si>
  <si>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</si>
  <si>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</si>
  <si>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</si>
  <si>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</si>
  <si>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</si>
  <si>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</si>
  <si>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</si>
  <si>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</si>
  <si>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</si>
  <si>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</si>
  <si>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</si>
  <si>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</si>
  <si>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</si>
  <si>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</si>
  <si>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</si>
  <si>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</si>
  <si>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</si>
  <si>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</si>
  <si>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</si>
  <si>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</si>
  <si>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</si>
  <si>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</si>
  <si>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</si>
  <si>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</si>
  <si>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</si>
  <si>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</si>
  <si>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</si>
  <si>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</si>
  <si>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</si>
  <si>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</si>
  <si>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</si>
  <si>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</si>
  <si>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</si>
  <si>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</si>
  <si>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</si>
  <si>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</si>
  <si>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FICK, EGGEMEYER &amp; WILLIAMSON CPAS PC</t>
  </si>
  <si>
    <t>ST. CLAIR</t>
  </si>
  <si>
    <t>KEITH SLUSSER</t>
  </si>
  <si>
    <t>205 S MAIN</t>
  </si>
  <si>
    <t>40 SIGNAL HILL PLACE</t>
  </si>
  <si>
    <t>COLUMBIA</t>
  </si>
  <si>
    <t>IL</t>
  </si>
  <si>
    <t>BELLEVILLE</t>
  </si>
  <si>
    <t>618-281-4999</t>
  </si>
  <si>
    <t>618-281-9533</t>
  </si>
  <si>
    <t>060-008105</t>
  </si>
  <si>
    <t>2013 SERIES</t>
  </si>
  <si>
    <t>PAGE 11 - LINE 106 = CHARGES FOR PRESCHOOL</t>
  </si>
  <si>
    <t>PAGE 11 - LINE 107 = OTHER MISC REVENUE</t>
  </si>
  <si>
    <t>PAGE 17 - LINE 151 = PRINCIPAL AND INTEREST ON CAPITAL LEASE AND NOTE PAYABLE</t>
  </si>
  <si>
    <t>x</t>
  </si>
  <si>
    <t>Signal Hill SD 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</si>
</sst>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727363</xdr:colOff>
          <xdr:row>3</xdr:row>
          <xdr:rowOff>77932</xdr:rowOff>
        </xdr:from>
        <xdr:to>
          <xdr:col>0</xdr:col>
          <xdr:colOff>1641763</xdr:colOff>
          <xdr:row>7</xdr:row>
          <xdr:rowOff>116032</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7" t="s">
        <v>1952</v>
      </c>
      <c r="B3" s="1818"/>
      <c r="C3" s="1818"/>
      <c r="D3" s="1819"/>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2" t="s">
        <v>2098</v>
      </c>
      <c r="C5" s="178" t="s">
        <v>1061</v>
      </c>
      <c r="D5" s="362"/>
      <c r="E5" s="362"/>
      <c r="H5" s="192"/>
      <c r="I5" s="2187" t="s">
        <v>769</v>
      </c>
      <c r="J5" s="2132"/>
      <c r="K5" s="2132"/>
      <c r="L5" s="2132"/>
      <c r="M5" s="2132"/>
      <c r="N5" s="2132"/>
      <c r="O5" s="2132"/>
      <c r="P5" s="2132"/>
      <c r="Q5" s="2132"/>
      <c r="R5" s="2132"/>
      <c r="S5" s="2132"/>
    </row>
    <row r="6" spans="1:28" ht="14.1" customHeight="1" x14ac:dyDescent="0.2">
      <c r="B6" s="442"/>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3" t="s">
        <v>2114</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8">
        <v>50082181002</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6" t="s">
        <v>2100</v>
      </c>
      <c r="B15" s="2151"/>
      <c r="C15" s="2151"/>
      <c r="D15" s="2151"/>
      <c r="E15" s="2151"/>
      <c r="F15" s="2151"/>
      <c r="G15" s="2151"/>
      <c r="H15" s="2152"/>
      <c r="T15" s="2118" t="s">
        <v>2101</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2115</v>
      </c>
      <c r="B17" s="2176"/>
      <c r="C17" s="2176"/>
      <c r="D17" s="2176"/>
      <c r="E17" s="2176"/>
      <c r="F17" s="2176"/>
      <c r="G17" s="2176"/>
      <c r="H17" s="2177"/>
      <c r="T17" s="2163" t="s">
        <v>2102</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5" t="s">
        <v>766</v>
      </c>
      <c r="AA18" s="200"/>
    </row>
    <row r="19" spans="1:27" ht="13.5" customHeight="1" x14ac:dyDescent="0.2">
      <c r="A19" s="2146" t="s">
        <v>2103</v>
      </c>
      <c r="B19" s="2147"/>
      <c r="C19" s="2147"/>
      <c r="D19" s="2147"/>
      <c r="E19" s="2147"/>
      <c r="F19" s="2147"/>
      <c r="G19" s="2147"/>
      <c r="H19" s="2145"/>
      <c r="I19" s="183"/>
      <c r="J19" s="377"/>
      <c r="K19" s="194"/>
      <c r="L19" s="192"/>
      <c r="M19" s="652" t="s">
        <v>355</v>
      </c>
      <c r="P19" s="180"/>
      <c r="Q19" s="180"/>
      <c r="R19" s="180"/>
      <c r="S19" s="184"/>
      <c r="T19" s="2146" t="s">
        <v>2104</v>
      </c>
      <c r="U19" s="2144"/>
      <c r="V19" s="2144"/>
      <c r="W19" s="2145"/>
      <c r="X19" s="2161" t="s">
        <v>2105</v>
      </c>
      <c r="Y19" s="2162"/>
      <c r="Z19" s="2159">
        <v>62236</v>
      </c>
      <c r="AA19" s="216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3" t="s">
        <v>2106</v>
      </c>
      <c r="B21" s="2144"/>
      <c r="C21" s="2144"/>
      <c r="D21" s="2144"/>
      <c r="E21" s="2144"/>
      <c r="F21" s="2144"/>
      <c r="G21" s="2144"/>
      <c r="H21" s="2145"/>
      <c r="I21" s="2169" t="s">
        <v>767</v>
      </c>
      <c r="J21" s="2132"/>
      <c r="K21" s="2132"/>
      <c r="L21" s="2132"/>
      <c r="M21" s="2132"/>
      <c r="N21" s="2132"/>
      <c r="O21" s="2132"/>
      <c r="P21" s="2132"/>
      <c r="Q21" s="2132"/>
      <c r="R21" s="2132"/>
      <c r="S21" s="2133"/>
      <c r="T21" s="2113" t="s">
        <v>2107</v>
      </c>
      <c r="U21" s="2114"/>
      <c r="V21" s="2114"/>
      <c r="W21" s="2114"/>
      <c r="X21" s="2127" t="s">
        <v>2108</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6" t="s">
        <v>1573</v>
      </c>
      <c r="Z22" s="199"/>
      <c r="AA22" s="200"/>
    </row>
    <row r="23" spans="1:27" ht="13.5" customHeight="1" x14ac:dyDescent="0.2">
      <c r="A23" s="2166"/>
      <c r="B23" s="2167"/>
      <c r="C23" s="2167"/>
      <c r="D23" s="2167"/>
      <c r="E23" s="2167"/>
      <c r="F23" s="2167"/>
      <c r="G23" s="2167"/>
      <c r="H23" s="2168"/>
      <c r="T23" s="2113" t="s">
        <v>2109</v>
      </c>
      <c r="U23" s="2114"/>
      <c r="V23" s="2114"/>
      <c r="W23" s="2114"/>
      <c r="X23" s="2124"/>
      <c r="Y23" s="2125"/>
      <c r="Z23" s="2125"/>
      <c r="AA23" s="2126"/>
    </row>
    <row r="24" spans="1:27" ht="14.1" customHeight="1" x14ac:dyDescent="0.2">
      <c r="A24" s="366" t="s">
        <v>766</v>
      </c>
      <c r="B24" s="250"/>
      <c r="C24" s="250"/>
      <c r="D24" s="250"/>
      <c r="E24" s="250"/>
      <c r="F24" s="250"/>
      <c r="G24" s="250"/>
      <c r="H24" s="281"/>
      <c r="J24" s="166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43">
        <v>6223</v>
      </c>
      <c r="B25" s="2144"/>
      <c r="C25" s="2144"/>
      <c r="D25" s="2144"/>
      <c r="E25" s="2144"/>
      <c r="F25" s="2144"/>
      <c r="G25" s="2144"/>
      <c r="H25" s="2145"/>
      <c r="I25" s="653"/>
      <c r="J25" s="203"/>
      <c r="K25" s="203"/>
      <c r="L25" s="203"/>
      <c r="M25" s="203"/>
      <c r="N25" s="203"/>
      <c r="O25" s="203"/>
      <c r="P25" s="203"/>
      <c r="Q25" s="203"/>
      <c r="R25" s="203"/>
      <c r="S25" s="204"/>
      <c r="T25" s="2110"/>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8" t="s">
        <v>1896</v>
      </c>
      <c r="J27" s="2174"/>
      <c r="K27" s="2174"/>
      <c r="L27" s="2174"/>
      <c r="M27" s="2174"/>
      <c r="N27" s="2174"/>
      <c r="O27" s="2174"/>
      <c r="P27" s="2174"/>
      <c r="Q27" s="2174"/>
      <c r="R27" s="2174"/>
      <c r="S27" s="2175"/>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c r="K29" s="181" t="s">
        <v>656</v>
      </c>
      <c r="L29" s="390"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390"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3"/>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c r="B42" s="2144"/>
      <c r="C42" s="2145"/>
      <c r="D42" s="2161"/>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9" t="s">
        <v>1966</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6"/>
      <c r="C57" s="2217"/>
      <c r="D57" s="2217"/>
      <c r="E57" s="2217"/>
      <c r="F57" s="2217"/>
      <c r="G57" s="2217"/>
      <c r="H57" s="2218"/>
      <c r="I57" s="3"/>
    </row>
    <row r="58" spans="1:9" s="32" customFormat="1" x14ac:dyDescent="0.2">
      <c r="A58" s="1735"/>
      <c r="B58" s="2219"/>
      <c r="C58" s="2220"/>
      <c r="D58" s="2220"/>
      <c r="E58" s="2220"/>
      <c r="F58" s="2220"/>
      <c r="G58" s="2220"/>
      <c r="H58" s="2221"/>
      <c r="I58" s="3"/>
    </row>
    <row r="59" spans="1:9" s="32" customFormat="1" x14ac:dyDescent="0.2">
      <c r="A59" s="1735"/>
      <c r="B59" s="2219"/>
      <c r="C59" s="2220"/>
      <c r="D59" s="2220"/>
      <c r="E59" s="2220"/>
      <c r="F59" s="2220"/>
      <c r="G59" s="2220"/>
      <c r="H59" s="2221"/>
      <c r="I59" s="3"/>
    </row>
    <row r="60" spans="1:9" s="32" customFormat="1" x14ac:dyDescent="0.2">
      <c r="A60" s="1735"/>
      <c r="B60" s="2219"/>
      <c r="C60" s="2220"/>
      <c r="D60" s="2220"/>
      <c r="E60" s="2220"/>
      <c r="F60" s="2220"/>
      <c r="G60" s="2220"/>
      <c r="H60" s="2221"/>
      <c r="I60" s="3"/>
    </row>
    <row r="61" spans="1:9" s="32" customFormat="1" x14ac:dyDescent="0.2">
      <c r="A61" s="1735"/>
      <c r="B61" s="2219"/>
      <c r="C61" s="2220"/>
      <c r="D61" s="2220"/>
      <c r="E61" s="2220"/>
      <c r="F61" s="2220"/>
      <c r="G61" s="2220"/>
      <c r="H61" s="2221"/>
      <c r="I61" s="3"/>
    </row>
    <row r="62" spans="1:9" s="32" customFormat="1" x14ac:dyDescent="0.2">
      <c r="A62" s="1735"/>
      <c r="B62" s="2219"/>
      <c r="C62" s="2220"/>
      <c r="D62" s="2220"/>
      <c r="E62" s="2220"/>
      <c r="F62" s="2220"/>
      <c r="G62" s="2220"/>
      <c r="H62" s="2221"/>
      <c r="I62" s="3"/>
    </row>
    <row r="63" spans="1:9" s="32" customFormat="1" x14ac:dyDescent="0.2">
      <c r="A63" s="1735"/>
      <c r="B63" s="2219"/>
      <c r="C63" s="2220"/>
      <c r="D63" s="2220"/>
      <c r="E63" s="2220"/>
      <c r="F63" s="2220"/>
      <c r="G63" s="2220"/>
      <c r="H63" s="2221"/>
      <c r="I63" s="3"/>
    </row>
    <row r="64" spans="1:9" s="32" customFormat="1" x14ac:dyDescent="0.2">
      <c r="A64" s="1735"/>
      <c r="B64" s="2219"/>
      <c r="C64" s="2220"/>
      <c r="D64" s="2220"/>
      <c r="E64" s="2220"/>
      <c r="F64" s="2220"/>
      <c r="G64" s="2220"/>
      <c r="H64" s="2221"/>
      <c r="I64" s="3"/>
    </row>
    <row r="65" spans="1:9" s="32" customFormat="1" x14ac:dyDescent="0.2">
      <c r="A65" s="1735"/>
      <c r="B65" s="2219"/>
      <c r="C65" s="2220"/>
      <c r="D65" s="2220"/>
      <c r="E65" s="2220"/>
      <c r="F65" s="2220"/>
      <c r="G65" s="2220"/>
      <c r="H65" s="2221"/>
      <c r="I65" s="3"/>
    </row>
    <row r="66" spans="1:9" s="32" customFormat="1" x14ac:dyDescent="0.2">
      <c r="A66" s="1735"/>
      <c r="B66" s="2219"/>
      <c r="C66" s="2220"/>
      <c r="D66" s="2220"/>
      <c r="E66" s="2220"/>
      <c r="F66" s="2220"/>
      <c r="G66" s="2220"/>
      <c r="H66" s="2221"/>
      <c r="I66" s="3"/>
    </row>
    <row r="67" spans="1:9" s="32" customFormat="1" ht="9" customHeight="1" x14ac:dyDescent="0.2">
      <c r="A67" s="1736"/>
      <c r="B67" s="2222"/>
      <c r="C67" s="2223"/>
      <c r="D67" s="2223"/>
      <c r="E67" s="2223"/>
      <c r="F67" s="2223"/>
      <c r="G67" s="2223"/>
      <c r="H67" s="2224"/>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9" t="s">
        <v>1579</v>
      </c>
      <c r="B70" s="2212"/>
      <c r="C70" s="2212"/>
      <c r="D70" s="2212"/>
      <c r="E70" s="2213"/>
      <c r="F70" s="2213"/>
      <c r="G70" s="2213"/>
      <c r="H70" s="2213"/>
      <c r="I70" s="2213"/>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8" t="s">
        <v>1575</v>
      </c>
      <c r="B83" s="2228"/>
      <c r="C83" s="2228"/>
      <c r="D83" s="2229"/>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5"/>
      <c r="C102" s="2226"/>
      <c r="D102" s="2226"/>
      <c r="E102" s="2226"/>
      <c r="F102" s="2226"/>
      <c r="G102" s="2226"/>
      <c r="H102" s="2227"/>
      <c r="I102" s="1484"/>
    </row>
    <row r="103" spans="1:9" s="32" customFormat="1" ht="11.25" customHeight="1" x14ac:dyDescent="0.2">
      <c r="A103" s="1523"/>
      <c r="B103" s="2204"/>
      <c r="C103" s="2205"/>
      <c r="D103" s="2205"/>
      <c r="E103" s="2205"/>
      <c r="F103" s="2205"/>
      <c r="G103" s="2205"/>
      <c r="H103" s="2206"/>
      <c r="I103" s="1484"/>
    </row>
    <row r="104" spans="1:9" s="32" customFormat="1" ht="11.25" customHeight="1" x14ac:dyDescent="0.2">
      <c r="A104" s="1523"/>
      <c r="B104" s="2204"/>
      <c r="C104" s="2205"/>
      <c r="D104" s="2205"/>
      <c r="E104" s="2205"/>
      <c r="F104" s="2205"/>
      <c r="G104" s="2205"/>
      <c r="H104" s="2206"/>
      <c r="I104" s="1484"/>
    </row>
    <row r="105" spans="1:9" s="32" customFormat="1" x14ac:dyDescent="0.2">
      <c r="A105" s="1523"/>
      <c r="B105" s="2204"/>
      <c r="C105" s="2205"/>
      <c r="D105" s="2205"/>
      <c r="E105" s="2205"/>
      <c r="F105" s="2205"/>
      <c r="G105" s="2205"/>
      <c r="H105" s="2206"/>
      <c r="I105" s="1484"/>
    </row>
    <row r="106" spans="1:9" s="32" customFormat="1" ht="11.25" customHeight="1" x14ac:dyDescent="0.2">
      <c r="A106" s="1523"/>
      <c r="B106" s="2204"/>
      <c r="C106" s="2205"/>
      <c r="D106" s="2205"/>
      <c r="E106" s="2205"/>
      <c r="F106" s="2205"/>
      <c r="G106" s="2205"/>
      <c r="H106" s="2206"/>
      <c r="I106" s="1484"/>
    </row>
    <row r="107" spans="1:9" s="32" customFormat="1" ht="11.25" customHeight="1" x14ac:dyDescent="0.2">
      <c r="A107" s="1523"/>
      <c r="B107" s="2204"/>
      <c r="C107" s="2205"/>
      <c r="D107" s="2205"/>
      <c r="E107" s="2205"/>
      <c r="F107" s="2205"/>
      <c r="G107" s="2205"/>
      <c r="H107" s="2206"/>
      <c r="I107" s="1484"/>
    </row>
    <row r="108" spans="1:9" s="32" customFormat="1" ht="11.25" customHeight="1" x14ac:dyDescent="0.2">
      <c r="A108" s="1523"/>
      <c r="B108" s="2204"/>
      <c r="C108" s="2205"/>
      <c r="D108" s="2205"/>
      <c r="E108" s="2205"/>
      <c r="F108" s="2205"/>
      <c r="G108" s="2205"/>
      <c r="H108" s="2206"/>
      <c r="I108" s="1484"/>
    </row>
    <row r="109" spans="1:9" s="32" customFormat="1" ht="11.25" customHeight="1" x14ac:dyDescent="0.2">
      <c r="A109" s="1523"/>
      <c r="B109" s="2204"/>
      <c r="C109" s="2205"/>
      <c r="D109" s="2205"/>
      <c r="E109" s="2205"/>
      <c r="F109" s="2205"/>
      <c r="G109" s="2205"/>
      <c r="H109" s="2206"/>
      <c r="I109" s="1518"/>
    </row>
    <row r="110" spans="1:9" s="32" customFormat="1" ht="11.25" customHeight="1" x14ac:dyDescent="0.2">
      <c r="A110" s="1523"/>
      <c r="B110" s="2204"/>
      <c r="C110" s="2205"/>
      <c r="D110" s="2205"/>
      <c r="E110" s="2205"/>
      <c r="F110" s="2205"/>
      <c r="G110" s="2205"/>
      <c r="H110" s="2206"/>
      <c r="I110" s="1484"/>
    </row>
    <row r="111" spans="1:9" s="32" customFormat="1" ht="11.25" customHeight="1" x14ac:dyDescent="0.2">
      <c r="A111" s="1523"/>
      <c r="B111" s="2204"/>
      <c r="C111" s="2205"/>
      <c r="D111" s="2205"/>
      <c r="E111" s="2205"/>
      <c r="F111" s="2205"/>
      <c r="G111" s="2205"/>
      <c r="H111" s="2206"/>
      <c r="I111" s="1484"/>
    </row>
    <row r="112" spans="1:9" s="32" customFormat="1" ht="11.25" customHeight="1" x14ac:dyDescent="0.2">
      <c r="A112" s="1523"/>
      <c r="B112" s="2230"/>
      <c r="C112" s="2231"/>
      <c r="D112" s="2231"/>
      <c r="E112" s="2231"/>
      <c r="F112" s="2231"/>
      <c r="G112" s="2231"/>
      <c r="H112" s="223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3"/>
      <c r="D114" s="2233"/>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4" t="s">
        <v>1588</v>
      </c>
      <c r="D117" s="2235"/>
      <c r="E117" s="2236"/>
      <c r="F117" s="2236"/>
      <c r="G117" s="2236"/>
      <c r="H117" s="2236"/>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v>37747353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1.97E-3</v>
      </c>
      <c r="E10" s="99" t="s">
        <v>1164</v>
      </c>
      <c r="F10" s="469">
        <v>5.5999999999999995E-4</v>
      </c>
      <c r="G10" s="99" t="s">
        <v>1164</v>
      </c>
      <c r="H10" s="469">
        <v>1.1999999999999999E-3</v>
      </c>
      <c r="I10" s="99" t="s">
        <v>1165</v>
      </c>
      <c r="J10" s="470">
        <f>ROUND(D10+F10+H10,5)</f>
        <v>3.7299999999999998E-3</v>
      </c>
      <c r="K10" s="92"/>
      <c r="L10" s="469">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3172924</v>
      </c>
      <c r="E16" s="99"/>
      <c r="F16" s="81">
        <f>SUM('Acct Summary 7-8'!C17,'Acct Summary 7-8'!D17,'Acct Summary 7-8'!F17)</f>
        <v>3167596</v>
      </c>
      <c r="G16" s="99"/>
      <c r="H16" s="81">
        <f>SUM(D16-F16)</f>
        <v>5328</v>
      </c>
      <c r="I16" s="92"/>
      <c r="J16" s="81">
        <f>SUM('Acct Summary 7-8'!C81,'Acct Summary 7-8'!D81,'Acct Summary 7-8'!F81,'Acct Summary 7-8'!I81)</f>
        <v>3473582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2098</v>
      </c>
      <c r="C31" s="404" t="s">
        <v>670</v>
      </c>
      <c r="D31" s="62" t="s">
        <v>1239</v>
      </c>
      <c r="E31" s="92"/>
      <c r="F31" s="92"/>
      <c r="G31" s="100"/>
      <c r="H31" s="252">
        <f>IF(B31="X",(J7*0.069),IF(B32="X",(J7*0.138),"Enter x in a.or b."))</f>
        <v>2604567.3570000003</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1700300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12" sqref="K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Signal Hill SD 181</v>
      </c>
      <c r="E7" s="135"/>
      <c r="G7" s="136"/>
      <c r="H7" s="137"/>
      <c r="I7" s="137"/>
      <c r="J7" s="137"/>
      <c r="K7" s="137"/>
      <c r="L7"/>
      <c r="M7"/>
      <c r="N7"/>
      <c r="O7"/>
      <c r="P7"/>
    </row>
    <row r="8" spans="1:18" ht="12.75" x14ac:dyDescent="0.2">
      <c r="A8"/>
      <c r="B8"/>
      <c r="C8" s="133" t="s">
        <v>1316</v>
      </c>
      <c r="D8" s="138">
        <f>COVER!A13</f>
        <v>50082181002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3473582</v>
      </c>
      <c r="I12" s="1152"/>
      <c r="J12" s="1152"/>
      <c r="K12" s="1153">
        <f>TRUNC((H12/H13*100000),5)/100000</f>
        <v>1.0955460096</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3170640</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-2284</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3167596</v>
      </c>
      <c r="I17" s="1152"/>
      <c r="J17" s="1158"/>
      <c r="K17" s="1153">
        <f>TRUNC((H17/H18*100000),5)/100000</f>
        <v>0.99903994139999996</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3170640</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-2284</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3473582</v>
      </c>
      <c r="I24" s="677"/>
      <c r="J24" s="677"/>
      <c r="K24" s="1162">
        <f>TRUNC(((H24/H25*100000)/100000),2)</f>
        <v>394.77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8798.8777800000007</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119677.98269</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9"/>
      <c r="C32" s="153" t="s">
        <v>991</v>
      </c>
      <c r="D32" s="153"/>
      <c r="E32" s="153"/>
      <c r="F32" s="153"/>
      <c r="G32" s="1150"/>
      <c r="H32" s="1151">
        <f>'FP Info 3'!H37</f>
        <v>1700300</v>
      </c>
      <c r="I32" s="1160"/>
      <c r="J32" s="1160"/>
      <c r="K32" s="1162">
        <f>TRUNC(100-((((H32/H33*100))*100)/100),2)</f>
        <v>34.71</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2604567.3570000003</v>
      </c>
      <c r="I33" s="1160"/>
      <c r="J33" s="1160"/>
      <c r="K33" s="1151"/>
      <c r="L33" s="153"/>
      <c r="M33" s="1173" t="s">
        <v>1340</v>
      </c>
      <c r="N33" s="1173"/>
      <c r="O33" s="117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1750055</v>
      </c>
      <c r="D4" s="409">
        <v>858685</v>
      </c>
      <c r="E4" s="409">
        <v>319432</v>
      </c>
      <c r="F4" s="409">
        <v>429632</v>
      </c>
      <c r="G4" s="409">
        <v>169398</v>
      </c>
      <c r="H4" s="409">
        <v>0</v>
      </c>
      <c r="I4" s="409">
        <v>435210</v>
      </c>
      <c r="J4" s="433">
        <v>366585</v>
      </c>
      <c r="K4" s="409">
        <v>317665</v>
      </c>
      <c r="L4" s="409">
        <v>23708</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1750055</v>
      </c>
      <c r="D13" s="682">
        <f t="shared" ref="D13:L13" si="0">SUM(D4:D12)</f>
        <v>858685</v>
      </c>
      <c r="E13" s="682">
        <f t="shared" si="0"/>
        <v>319432</v>
      </c>
      <c r="F13" s="682">
        <f t="shared" si="0"/>
        <v>429632</v>
      </c>
      <c r="G13" s="682">
        <f t="shared" si="0"/>
        <v>169398</v>
      </c>
      <c r="H13" s="682">
        <f t="shared" si="0"/>
        <v>0</v>
      </c>
      <c r="I13" s="682">
        <f t="shared" si="0"/>
        <v>435210</v>
      </c>
      <c r="J13" s="682">
        <f t="shared" si="0"/>
        <v>366585</v>
      </c>
      <c r="K13" s="682">
        <f t="shared" si="0"/>
        <v>317665</v>
      </c>
      <c r="L13" s="682">
        <f t="shared" si="0"/>
        <v>23708</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78859</v>
      </c>
      <c r="N16" s="712"/>
    </row>
    <row r="17" spans="1:14" s="697" customFormat="1" ht="12.75" customHeight="1" x14ac:dyDescent="0.2">
      <c r="A17" s="711" t="s">
        <v>1692</v>
      </c>
      <c r="B17" s="539">
        <v>230</v>
      </c>
      <c r="C17" s="504"/>
      <c r="D17" s="504"/>
      <c r="E17" s="504"/>
      <c r="F17" s="504"/>
      <c r="G17" s="504"/>
      <c r="H17" s="504"/>
      <c r="I17" s="504"/>
      <c r="J17" s="504"/>
      <c r="K17" s="504"/>
      <c r="L17" s="504"/>
      <c r="M17" s="433">
        <v>4640816</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4226</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v>319432</v>
      </c>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1380868</v>
      </c>
    </row>
    <row r="23" spans="1:14" ht="13.5" customHeight="1" thickBot="1" x14ac:dyDescent="0.25">
      <c r="A23" s="461" t="s">
        <v>729</v>
      </c>
      <c r="B23" s="717"/>
      <c r="C23" s="430"/>
      <c r="D23" s="430"/>
      <c r="E23" s="430"/>
      <c r="F23" s="430"/>
      <c r="G23" s="430"/>
      <c r="H23" s="430"/>
      <c r="I23" s="430"/>
      <c r="J23" s="430"/>
      <c r="K23" s="430"/>
      <c r="L23" s="430"/>
      <c r="M23" s="686">
        <f>SUM(M15:M22)</f>
        <v>4723901</v>
      </c>
      <c r="N23" s="686">
        <f>SUM(N21:N22)</f>
        <v>1700300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23708</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23708</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1700300</v>
      </c>
    </row>
    <row r="37" spans="1:14" ht="13.5" thickBot="1" x14ac:dyDescent="0.25">
      <c r="A37" s="461" t="s">
        <v>739</v>
      </c>
      <c r="B37" s="717"/>
      <c r="C37" s="504"/>
      <c r="D37" s="504"/>
      <c r="E37" s="504"/>
      <c r="F37" s="504"/>
      <c r="G37" s="504"/>
      <c r="H37" s="504"/>
      <c r="I37" s="504"/>
      <c r="J37" s="504"/>
      <c r="K37" s="504"/>
      <c r="L37" s="511"/>
      <c r="M37" s="430"/>
      <c r="N37" s="686">
        <f>SUM(N36:N36)</f>
        <v>1700300</v>
      </c>
    </row>
    <row r="38" spans="1:14" customFormat="1" ht="13.5" customHeight="1" thickTop="1" x14ac:dyDescent="0.2">
      <c r="A38" s="621" t="s">
        <v>485</v>
      </c>
      <c r="B38" s="539">
        <v>714</v>
      </c>
      <c r="C38" s="720">
        <v>25005</v>
      </c>
      <c r="D38" s="720">
        <v>3326</v>
      </c>
      <c r="E38" s="720">
        <v>319432</v>
      </c>
      <c r="F38" s="720">
        <v>429632</v>
      </c>
      <c r="G38" s="720">
        <v>169398</v>
      </c>
      <c r="H38" s="720"/>
      <c r="I38" s="720"/>
      <c r="J38" s="719">
        <v>366585</v>
      </c>
      <c r="K38" s="720">
        <v>317665</v>
      </c>
      <c r="L38" s="1091"/>
      <c r="M38" s="687"/>
      <c r="N38" s="687"/>
    </row>
    <row r="39" spans="1:14" customFormat="1" ht="13.5" customHeight="1" x14ac:dyDescent="0.2">
      <c r="A39" s="621" t="s">
        <v>398</v>
      </c>
      <c r="B39" s="539">
        <v>730</v>
      </c>
      <c r="C39" s="720">
        <v>1725050</v>
      </c>
      <c r="D39" s="720">
        <v>855359</v>
      </c>
      <c r="E39" s="720"/>
      <c r="F39" s="720"/>
      <c r="G39" s="720"/>
      <c r="H39" s="720"/>
      <c r="I39" s="720">
        <v>435210</v>
      </c>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4723901</v>
      </c>
      <c r="N40" s="687"/>
    </row>
    <row r="41" spans="1:14" ht="13.5" customHeight="1" thickBot="1" x14ac:dyDescent="0.25">
      <c r="A41" s="461" t="s">
        <v>741</v>
      </c>
      <c r="B41" s="452"/>
      <c r="C41" s="482">
        <f>(SUM(C34,C37,C38,C39))</f>
        <v>1750055</v>
      </c>
      <c r="D41" s="482">
        <f t="shared" ref="D41:L41" si="2">SUM(D34,D37,D38:D39)</f>
        <v>858685</v>
      </c>
      <c r="E41" s="482">
        <f t="shared" si="2"/>
        <v>319432</v>
      </c>
      <c r="F41" s="482">
        <f t="shared" si="2"/>
        <v>429632</v>
      </c>
      <c r="G41" s="482">
        <f t="shared" si="2"/>
        <v>169398</v>
      </c>
      <c r="H41" s="482">
        <f t="shared" si="2"/>
        <v>0</v>
      </c>
      <c r="I41" s="482">
        <f t="shared" si="2"/>
        <v>435210</v>
      </c>
      <c r="J41" s="482">
        <f t="shared" si="2"/>
        <v>366585</v>
      </c>
      <c r="K41" s="482">
        <f t="shared" si="2"/>
        <v>317665</v>
      </c>
      <c r="L41" s="482">
        <f t="shared" si="2"/>
        <v>23708</v>
      </c>
      <c r="M41" s="482">
        <f>SUM(M40)</f>
        <v>4723901</v>
      </c>
      <c r="N41" s="482">
        <f>SUM(N37)</f>
        <v>1700300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K80" sqref="K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977556</v>
      </c>
      <c r="D4" s="688">
        <f>'Revenues 9-14'!D109</f>
        <v>345580</v>
      </c>
      <c r="E4" s="688">
        <f>'Revenues 9-14'!E109</f>
        <v>211346</v>
      </c>
      <c r="F4" s="688">
        <f>'Revenues 9-14'!F109</f>
        <v>46953</v>
      </c>
      <c r="G4" s="688">
        <f>'Revenues 9-14'!G109</f>
        <v>78842</v>
      </c>
      <c r="H4" s="688">
        <f>'Revenues 9-14'!H109</f>
        <v>0</v>
      </c>
      <c r="I4" s="688">
        <f>'Revenues 9-14'!I109</f>
        <v>20502</v>
      </c>
      <c r="J4" s="688">
        <f>'Revenues 9-14'!J109</f>
        <v>279340</v>
      </c>
      <c r="K4" s="688">
        <f>'Revenues 9-14'!K109</f>
        <v>20054</v>
      </c>
      <c r="L4" s="38"/>
    </row>
    <row r="5" spans="1:13" ht="22.5" x14ac:dyDescent="0.2">
      <c r="A5" s="726" t="s">
        <v>1884</v>
      </c>
      <c r="B5" s="294">
        <v>2000</v>
      </c>
      <c r="C5" s="689">
        <f>'Revenues 9-14'!C114</f>
        <v>50726</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1490679</v>
      </c>
      <c r="D6" s="689">
        <f>'Revenues 9-14'!D173</f>
        <v>0</v>
      </c>
      <c r="E6" s="689">
        <f>'Revenues 9-14'!E173</f>
        <v>0</v>
      </c>
      <c r="F6" s="689">
        <f>'Revenues 9-14'!F173</f>
        <v>6999</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233929</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2752890</v>
      </c>
      <c r="D8" s="482">
        <f t="shared" ref="D8:K8" si="0">SUM(D4:D7)</f>
        <v>345580</v>
      </c>
      <c r="E8" s="482">
        <f t="shared" si="0"/>
        <v>211346</v>
      </c>
      <c r="F8" s="482">
        <f t="shared" si="0"/>
        <v>53952</v>
      </c>
      <c r="G8" s="482">
        <f t="shared" si="0"/>
        <v>78842</v>
      </c>
      <c r="H8" s="482">
        <f t="shared" si="0"/>
        <v>0</v>
      </c>
      <c r="I8" s="482">
        <f t="shared" si="0"/>
        <v>20502</v>
      </c>
      <c r="J8" s="482">
        <f t="shared" si="0"/>
        <v>279340</v>
      </c>
      <c r="K8" s="482">
        <f t="shared" si="0"/>
        <v>20054</v>
      </c>
      <c r="L8" s="38"/>
    </row>
    <row r="9" spans="1:13" ht="15" thickTop="1" x14ac:dyDescent="0.2">
      <c r="A9" s="1010" t="s">
        <v>343</v>
      </c>
      <c r="B9" s="453">
        <v>3998</v>
      </c>
      <c r="C9" s="415">
        <v>1687914</v>
      </c>
      <c r="D9" s="486"/>
      <c r="E9" s="415"/>
      <c r="F9" s="415"/>
      <c r="G9" s="693"/>
      <c r="H9" s="415"/>
      <c r="I9" s="491" t="s">
        <v>1365</v>
      </c>
      <c r="J9" s="432"/>
      <c r="K9" s="415"/>
      <c r="L9" s="38"/>
    </row>
    <row r="10" spans="1:13" s="47" customFormat="1" ht="13.5" thickBot="1" x14ac:dyDescent="0.25">
      <c r="A10" s="461" t="s">
        <v>1369</v>
      </c>
      <c r="B10" s="454"/>
      <c r="C10" s="482">
        <f>SUM(C8:C9)</f>
        <v>4440804</v>
      </c>
      <c r="D10" s="482">
        <f t="shared" ref="D10:K10" si="1">SUM(D8:D9)</f>
        <v>345580</v>
      </c>
      <c r="E10" s="482">
        <f t="shared" si="1"/>
        <v>211346</v>
      </c>
      <c r="F10" s="482">
        <f t="shared" si="1"/>
        <v>53952</v>
      </c>
      <c r="G10" s="482">
        <f t="shared" si="1"/>
        <v>78842</v>
      </c>
      <c r="H10" s="482">
        <f t="shared" si="1"/>
        <v>0</v>
      </c>
      <c r="I10" s="482">
        <f t="shared" si="1"/>
        <v>20502</v>
      </c>
      <c r="J10" s="482">
        <f t="shared" si="1"/>
        <v>279340</v>
      </c>
      <c r="K10" s="482">
        <f t="shared" si="1"/>
        <v>20054</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2214535</v>
      </c>
      <c r="D12" s="495" t="s">
        <v>1365</v>
      </c>
      <c r="E12" s="430" t="s">
        <v>1365</v>
      </c>
      <c r="F12" s="430" t="s">
        <v>1365</v>
      </c>
      <c r="G12" s="688">
        <f>'Expenditures 15-22'!K223</f>
        <v>39157</v>
      </c>
      <c r="H12" s="428"/>
      <c r="I12" s="430" t="s">
        <v>1365</v>
      </c>
      <c r="J12" s="430" t="s">
        <v>1365</v>
      </c>
      <c r="K12" s="428" t="s">
        <v>1365</v>
      </c>
      <c r="L12" s="38"/>
    </row>
    <row r="13" spans="1:13" x14ac:dyDescent="0.2">
      <c r="A13" s="727" t="s">
        <v>525</v>
      </c>
      <c r="B13" s="293">
        <v>2000</v>
      </c>
      <c r="C13" s="689">
        <f>'Expenditures 15-22'!K74</f>
        <v>470745</v>
      </c>
      <c r="D13" s="689">
        <f>'Expenditures 15-22'!K129</f>
        <v>287256</v>
      </c>
      <c r="E13" s="479" t="s">
        <v>1365</v>
      </c>
      <c r="F13" s="689">
        <f>'Expenditures 15-22'!K178</f>
        <v>46209</v>
      </c>
      <c r="G13" s="689">
        <f>'Expenditures 15-22'!K273</f>
        <v>50543</v>
      </c>
      <c r="H13" s="689">
        <f>'Expenditures 15-22'!K296</f>
        <v>0</v>
      </c>
      <c r="I13" s="430" t="s">
        <v>1365</v>
      </c>
      <c r="J13" s="742">
        <f>'Expenditures 15-22'!K323</f>
        <v>269799</v>
      </c>
      <c r="K13" s="694">
        <f>'Expenditures 15-22'!K341</f>
        <v>0</v>
      </c>
      <c r="L13" s="38"/>
    </row>
    <row r="14" spans="1:13" x14ac:dyDescent="0.2">
      <c r="A14" s="727" t="s">
        <v>517</v>
      </c>
      <c r="B14" s="293">
        <v>3000</v>
      </c>
      <c r="C14" s="689">
        <f>'Expenditures 15-22'!K75</f>
        <v>27567</v>
      </c>
      <c r="D14" s="689">
        <f>'Expenditures 15-22'!K130</f>
        <v>0</v>
      </c>
      <c r="E14" s="495" t="s">
        <v>1365</v>
      </c>
      <c r="F14" s="689">
        <f>'Expenditures 15-22'!K179</f>
        <v>0</v>
      </c>
      <c r="G14" s="689">
        <f>'Expenditures 15-22'!K274</f>
        <v>1318</v>
      </c>
      <c r="H14" s="487"/>
      <c r="I14" s="430" t="s">
        <v>1365</v>
      </c>
      <c r="J14" s="430" t="s">
        <v>1365</v>
      </c>
      <c r="K14" s="487" t="s">
        <v>1365</v>
      </c>
      <c r="L14" s="38"/>
    </row>
    <row r="15" spans="1:13" x14ac:dyDescent="0.2">
      <c r="A15" s="727" t="s">
        <v>113</v>
      </c>
      <c r="B15" s="293">
        <v>4000</v>
      </c>
      <c r="C15" s="689">
        <f>'Expenditures 15-22'!K102</f>
        <v>121284</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227690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2834131</v>
      </c>
      <c r="D17" s="482">
        <f t="shared" si="2"/>
        <v>287256</v>
      </c>
      <c r="E17" s="482">
        <f t="shared" si="2"/>
        <v>227690</v>
      </c>
      <c r="F17" s="482">
        <f t="shared" si="2"/>
        <v>46209</v>
      </c>
      <c r="G17" s="482">
        <f t="shared" si="2"/>
        <v>91018</v>
      </c>
      <c r="H17" s="482">
        <f t="shared" si="2"/>
        <v>0</v>
      </c>
      <c r="I17" s="430"/>
      <c r="J17" s="482">
        <f>SUM(J12:J16)</f>
        <v>269799</v>
      </c>
      <c r="K17" s="482">
        <f>SUM(K12:K16)</f>
        <v>0</v>
      </c>
      <c r="L17" s="38"/>
    </row>
    <row r="18" spans="1:12" ht="15" customHeight="1" thickTop="1" x14ac:dyDescent="0.2">
      <c r="A18" s="1011" t="s">
        <v>1298</v>
      </c>
      <c r="B18" s="258">
        <v>4180</v>
      </c>
      <c r="C18" s="688">
        <f t="shared" ref="C18:H18" si="3">C9</f>
        <v>1687914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4522045</v>
      </c>
      <c r="D19" s="482">
        <f t="shared" si="4"/>
        <v>287256</v>
      </c>
      <c r="E19" s="482">
        <f t="shared" si="4"/>
        <v>227690</v>
      </c>
      <c r="F19" s="482">
        <f t="shared" si="4"/>
        <v>46209</v>
      </c>
      <c r="G19" s="482">
        <f t="shared" si="4"/>
        <v>91018</v>
      </c>
      <c r="H19" s="482">
        <f t="shared" si="4"/>
        <v>0</v>
      </c>
      <c r="I19" s="430"/>
      <c r="J19" s="482">
        <f>SUM(J17:J18)</f>
        <v>269799</v>
      </c>
      <c r="K19" s="482">
        <f>SUM(K17:K18)</f>
        <v>0</v>
      </c>
      <c r="L19" s="38"/>
    </row>
    <row r="20" spans="1:12" ht="27" thickTop="1" thickBot="1" x14ac:dyDescent="0.25">
      <c r="A20" s="455" t="s">
        <v>1299</v>
      </c>
      <c r="B20" s="456"/>
      <c r="C20" s="1009">
        <f>C8-C17</f>
        <v>-81241</v>
      </c>
      <c r="D20" s="1009">
        <f t="shared" ref="D20:K20" si="5">D8-D17</f>
        <v>58324</v>
      </c>
      <c r="E20" s="1009">
        <f t="shared" si="5"/>
        <v>-16344</v>
      </c>
      <c r="F20" s="1009">
        <f t="shared" si="5"/>
        <v>7743</v>
      </c>
      <c r="G20" s="1009">
        <f t="shared" si="5"/>
        <v>-12176</v>
      </c>
      <c r="H20" s="1009">
        <f t="shared" si="5"/>
        <v>0</v>
      </c>
      <c r="I20" s="1009">
        <f t="shared" si="5"/>
        <v>20502</v>
      </c>
      <c r="J20" s="1009">
        <f t="shared" si="5"/>
        <v>9541</v>
      </c>
      <c r="K20" s="1009">
        <f t="shared" si="5"/>
        <v>20054</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2284</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v>25288</v>
      </c>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27572</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v>2284</v>
      </c>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v>25288</v>
      </c>
      <c r="E75" s="439"/>
      <c r="F75" s="801"/>
      <c r="G75" s="801"/>
      <c r="H75" s="801"/>
      <c r="I75" s="439"/>
      <c r="J75" s="439"/>
      <c r="K75" s="801"/>
      <c r="L75" s="501"/>
    </row>
    <row r="76" spans="1:12" s="697" customFormat="1" ht="14.25" thickTop="1" thickBot="1" x14ac:dyDescent="0.25">
      <c r="A76" s="1017" t="s">
        <v>508</v>
      </c>
      <c r="B76" s="704"/>
      <c r="C76" s="685">
        <f t="shared" ref="C76:K76" si="7">SUM(C47:C75)</f>
        <v>2284</v>
      </c>
      <c r="D76" s="685">
        <f t="shared" si="7"/>
        <v>25288</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-2284</v>
      </c>
      <c r="D77" s="441">
        <f t="shared" si="8"/>
        <v>-25288</v>
      </c>
      <c r="E77" s="441">
        <f t="shared" si="8"/>
        <v>27572</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-83525</v>
      </c>
      <c r="D78" s="440">
        <f t="shared" si="9"/>
        <v>33036</v>
      </c>
      <c r="E78" s="440">
        <f t="shared" si="9"/>
        <v>11228</v>
      </c>
      <c r="F78" s="440">
        <f t="shared" si="9"/>
        <v>7743</v>
      </c>
      <c r="G78" s="440">
        <f t="shared" si="9"/>
        <v>-12176</v>
      </c>
      <c r="H78" s="440">
        <f t="shared" si="9"/>
        <v>0</v>
      </c>
      <c r="I78" s="440">
        <f t="shared" si="9"/>
        <v>20502</v>
      </c>
      <c r="J78" s="440">
        <f t="shared" si="9"/>
        <v>9541</v>
      </c>
      <c r="K78" s="440">
        <f t="shared" si="9"/>
        <v>20054</v>
      </c>
      <c r="L78" s="502"/>
    </row>
    <row r="79" spans="1:12" ht="13.5" thickTop="1" x14ac:dyDescent="0.2">
      <c r="A79" s="813" t="s">
        <v>1954</v>
      </c>
      <c r="B79" s="457"/>
      <c r="C79" s="432">
        <v>1833580</v>
      </c>
      <c r="D79" s="696">
        <v>825649</v>
      </c>
      <c r="E79" s="696">
        <v>308204</v>
      </c>
      <c r="F79" s="696">
        <v>421889</v>
      </c>
      <c r="G79" s="696">
        <v>181574</v>
      </c>
      <c r="H79" s="696">
        <v>0</v>
      </c>
      <c r="I79" s="696">
        <v>414708</v>
      </c>
      <c r="J79" s="696">
        <v>357044</v>
      </c>
      <c r="K79" s="696">
        <v>297611</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1750055</v>
      </c>
      <c r="D81" s="482">
        <f>SUM(D78:D80)</f>
        <v>858685</v>
      </c>
      <c r="E81" s="482">
        <f t="shared" ref="E81:K81" si="10">SUM(E78:E80)</f>
        <v>319432</v>
      </c>
      <c r="F81" s="482">
        <f t="shared" si="10"/>
        <v>429632</v>
      </c>
      <c r="G81" s="482">
        <f t="shared" si="10"/>
        <v>169398</v>
      </c>
      <c r="H81" s="482">
        <f t="shared" si="10"/>
        <v>0</v>
      </c>
      <c r="I81" s="482">
        <f t="shared" si="10"/>
        <v>435210</v>
      </c>
      <c r="J81" s="482">
        <f t="shared" si="10"/>
        <v>366585</v>
      </c>
      <c r="K81" s="482">
        <f t="shared" si="10"/>
        <v>317665</v>
      </c>
      <c r="L81" s="38"/>
    </row>
    <row r="82" spans="1:12" ht="0.75" customHeight="1" thickTop="1" thickBot="1" x14ac:dyDescent="0.25">
      <c r="A82" s="625" t="s">
        <v>399</v>
      </c>
      <c r="B82" s="623"/>
      <c r="C82" s="1127">
        <f>(C81-C79)</f>
        <v>-83525</v>
      </c>
      <c r="D82" s="1127">
        <f t="shared" ref="D82:K82" si="11">(D81-D79)</f>
        <v>33036</v>
      </c>
      <c r="E82" s="1127">
        <f t="shared" si="11"/>
        <v>11228</v>
      </c>
      <c r="F82" s="1127">
        <f t="shared" si="11"/>
        <v>7743</v>
      </c>
      <c r="G82" s="1127">
        <f t="shared" si="11"/>
        <v>-12176</v>
      </c>
      <c r="H82" s="1127">
        <f t="shared" si="11"/>
        <v>0</v>
      </c>
      <c r="I82" s="1127">
        <f t="shared" si="11"/>
        <v>20502</v>
      </c>
      <c r="J82" s="1127">
        <f t="shared" si="11"/>
        <v>9541</v>
      </c>
      <c r="K82" s="1127">
        <f t="shared" si="11"/>
        <v>20054</v>
      </c>
    </row>
    <row r="83" spans="1:12" ht="14.25" hidden="1" thickTop="1" thickBot="1" x14ac:dyDescent="0.25">
      <c r="A83" s="722" t="s">
        <v>400</v>
      </c>
      <c r="B83" s="624"/>
      <c r="C83" s="1128">
        <f>C82/C81</f>
        <v>-4.772707143489776E-2</v>
      </c>
      <c r="D83" s="1128">
        <f t="shared" ref="D83:K83" si="12">D82/D81</f>
        <v>3.8472781054752325E-2</v>
      </c>
      <c r="E83" s="1128">
        <f t="shared" si="12"/>
        <v>3.5149891056625512E-2</v>
      </c>
      <c r="F83" s="1128">
        <f t="shared" si="12"/>
        <v>1.8022400566065841E-2</v>
      </c>
      <c r="G83" s="1128">
        <f t="shared" si="12"/>
        <v>-7.1878062314785302E-2</v>
      </c>
      <c r="H83" s="1128" t="e">
        <f t="shared" si="12"/>
        <v>#DIV/0!</v>
      </c>
      <c r="I83" s="1128">
        <f t="shared" si="12"/>
        <v>4.7108292548424899E-2</v>
      </c>
      <c r="J83" s="1128">
        <f t="shared" si="12"/>
        <v>2.6026705948142995E-2</v>
      </c>
      <c r="K83" s="1128">
        <f t="shared" si="12"/>
        <v>6.3129397321077238E-2</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2" activePane="bottomLeft" state="frozen"/>
      <selection pane="bottomLeft" activeCell="F153" sqref="F15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v>743420</v>
      </c>
      <c r="D5" s="415">
        <v>211328</v>
      </c>
      <c r="E5" s="409">
        <v>210043</v>
      </c>
      <c r="F5" s="799">
        <v>45284</v>
      </c>
      <c r="G5" s="409">
        <v>78102</v>
      </c>
      <c r="H5" s="409"/>
      <c r="I5" s="409">
        <v>18869</v>
      </c>
      <c r="J5" s="433">
        <v>277694</v>
      </c>
      <c r="K5" s="409">
        <v>18869</v>
      </c>
    </row>
    <row r="6" spans="1:12" ht="14.25" x14ac:dyDescent="0.2">
      <c r="A6" s="904" t="s">
        <v>474</v>
      </c>
      <c r="B6" s="39">
        <v>1130</v>
      </c>
      <c r="C6" s="409">
        <v>25128</v>
      </c>
      <c r="D6" s="409">
        <v>1716</v>
      </c>
      <c r="E6" s="478"/>
      <c r="F6" s="478"/>
      <c r="G6" s="430"/>
      <c r="H6" s="430"/>
      <c r="I6" s="430"/>
      <c r="J6" s="430"/>
      <c r="K6" s="430"/>
    </row>
    <row r="7" spans="1:12" x14ac:dyDescent="0.2">
      <c r="A7" s="904" t="s">
        <v>116</v>
      </c>
      <c r="B7" s="259">
        <v>1140</v>
      </c>
      <c r="C7" s="409">
        <v>7548</v>
      </c>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776096</v>
      </c>
      <c r="D12" s="481">
        <f t="shared" si="0"/>
        <v>213044</v>
      </c>
      <c r="E12" s="481">
        <f t="shared" si="0"/>
        <v>210043</v>
      </c>
      <c r="F12" s="481">
        <f t="shared" si="0"/>
        <v>45284</v>
      </c>
      <c r="G12" s="481">
        <f t="shared" si="0"/>
        <v>78102</v>
      </c>
      <c r="H12" s="481">
        <f t="shared" si="0"/>
        <v>0</v>
      </c>
      <c r="I12" s="481">
        <f t="shared" si="0"/>
        <v>18869</v>
      </c>
      <c r="J12" s="481">
        <f t="shared" si="0"/>
        <v>277694</v>
      </c>
      <c r="K12" s="482">
        <f t="shared" si="0"/>
        <v>18869</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57263</v>
      </c>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57263</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7074</v>
      </c>
      <c r="D65" s="409">
        <v>3580</v>
      </c>
      <c r="E65" s="409">
        <v>1303</v>
      </c>
      <c r="F65" s="433">
        <v>1669</v>
      </c>
      <c r="G65" s="409">
        <v>740</v>
      </c>
      <c r="H65" s="409"/>
      <c r="I65" s="409">
        <v>1633</v>
      </c>
      <c r="J65" s="433">
        <v>1646</v>
      </c>
      <c r="K65" s="409">
        <v>1185</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7074</v>
      </c>
      <c r="D67" s="482">
        <f t="shared" ref="D67:K67" si="2">SUM(D65:D66)</f>
        <v>3580</v>
      </c>
      <c r="E67" s="482">
        <f t="shared" si="2"/>
        <v>1303</v>
      </c>
      <c r="F67" s="482">
        <f t="shared" si="2"/>
        <v>1669</v>
      </c>
      <c r="G67" s="482">
        <f t="shared" si="2"/>
        <v>740</v>
      </c>
      <c r="H67" s="482">
        <f t="shared" si="2"/>
        <v>0</v>
      </c>
      <c r="I67" s="482">
        <f t="shared" si="2"/>
        <v>1633</v>
      </c>
      <c r="J67" s="482">
        <f t="shared" si="2"/>
        <v>1646</v>
      </c>
      <c r="K67" s="482">
        <f t="shared" si="2"/>
        <v>1185</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20468</v>
      </c>
      <c r="D69" s="430"/>
      <c r="E69" s="430"/>
      <c r="F69" s="430"/>
      <c r="G69" s="430"/>
      <c r="H69" s="430"/>
      <c r="I69" s="430"/>
      <c r="J69" s="430"/>
      <c r="K69" s="430"/>
    </row>
    <row r="70" spans="1:11" ht="12.75" customHeight="1" x14ac:dyDescent="0.2">
      <c r="A70" s="904" t="s">
        <v>1156</v>
      </c>
      <c r="B70" s="39">
        <v>1612</v>
      </c>
      <c r="C70" s="480">
        <v>2810</v>
      </c>
      <c r="D70" s="430"/>
      <c r="E70" s="430"/>
      <c r="F70" s="430"/>
      <c r="G70" s="430"/>
      <c r="H70" s="430"/>
      <c r="I70" s="430"/>
      <c r="J70" s="430"/>
      <c r="K70" s="430"/>
    </row>
    <row r="71" spans="1:11" ht="12.75" customHeight="1" x14ac:dyDescent="0.2">
      <c r="A71" s="904" t="s">
        <v>310</v>
      </c>
      <c r="B71" s="39">
        <v>1613</v>
      </c>
      <c r="C71" s="480">
        <v>433</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1824</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25535</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v>15414</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15414</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9778</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9778</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v>128956</v>
      </c>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v>33138</v>
      </c>
      <c r="D106" s="488"/>
      <c r="E106" s="433"/>
      <c r="F106" s="433"/>
      <c r="G106" s="433"/>
      <c r="H106" s="433"/>
      <c r="I106" s="428"/>
      <c r="J106" s="433"/>
      <c r="K106" s="433"/>
    </row>
    <row r="107" spans="1:12" ht="12.75" customHeight="1" x14ac:dyDescent="0.2">
      <c r="A107" s="904" t="s">
        <v>81</v>
      </c>
      <c r="B107" s="39">
        <v>1999</v>
      </c>
      <c r="C107" s="480">
        <v>53258</v>
      </c>
      <c r="D107" s="409"/>
      <c r="E107" s="409"/>
      <c r="F107" s="409"/>
      <c r="G107" s="409"/>
      <c r="H107" s="409"/>
      <c r="I107" s="409"/>
      <c r="J107" s="433"/>
      <c r="K107" s="409"/>
    </row>
    <row r="108" spans="1:12" ht="12.75" customHeight="1" thickBot="1" x14ac:dyDescent="0.25">
      <c r="A108" s="461" t="s">
        <v>566</v>
      </c>
      <c r="B108" s="731"/>
      <c r="C108" s="481">
        <f>SUM(C95:C107)</f>
        <v>86396</v>
      </c>
      <c r="D108" s="481">
        <f t="shared" ref="D108:K108" si="3">SUM(D95:D107)</f>
        <v>128956</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977556</v>
      </c>
      <c r="D109" s="490">
        <f t="shared" si="4"/>
        <v>345580</v>
      </c>
      <c r="E109" s="490">
        <f t="shared" si="4"/>
        <v>211346</v>
      </c>
      <c r="F109" s="490">
        <f t="shared" si="4"/>
        <v>46953</v>
      </c>
      <c r="G109" s="490">
        <f t="shared" si="4"/>
        <v>78842</v>
      </c>
      <c r="H109" s="490">
        <f t="shared" si="4"/>
        <v>0</v>
      </c>
      <c r="I109" s="490">
        <f t="shared" si="4"/>
        <v>20502</v>
      </c>
      <c r="J109" s="490">
        <f t="shared" si="4"/>
        <v>279340</v>
      </c>
      <c r="K109" s="440">
        <f t="shared" si="4"/>
        <v>20054</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50726</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50726</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v>1370141</v>
      </c>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1370141</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7744</v>
      </c>
      <c r="D124" s="489"/>
      <c r="E124" s="430"/>
      <c r="F124" s="799"/>
      <c r="G124" s="430"/>
      <c r="H124" s="430"/>
      <c r="I124" s="430"/>
      <c r="J124" s="430"/>
      <c r="K124" s="430"/>
    </row>
    <row r="125" spans="1:11" ht="12.75" customHeight="1" x14ac:dyDescent="0.2">
      <c r="A125" s="904" t="s">
        <v>1772</v>
      </c>
      <c r="B125" s="261">
        <v>3105</v>
      </c>
      <c r="C125" s="409">
        <v>36774</v>
      </c>
      <c r="D125" s="489"/>
      <c r="E125" s="430"/>
      <c r="F125" s="409"/>
      <c r="G125" s="430"/>
      <c r="H125" s="430"/>
      <c r="I125" s="430"/>
      <c r="J125" s="430"/>
      <c r="K125" s="430"/>
    </row>
    <row r="126" spans="1:11" ht="12.75" customHeight="1" x14ac:dyDescent="0.2">
      <c r="A126" s="904" t="s">
        <v>1013</v>
      </c>
      <c r="B126" s="261">
        <v>3110</v>
      </c>
      <c r="C126" s="480">
        <v>50759</v>
      </c>
      <c r="D126" s="409"/>
      <c r="E126" s="430"/>
      <c r="F126" s="409"/>
      <c r="G126" s="430"/>
      <c r="H126" s="430"/>
      <c r="I126" s="430"/>
      <c r="J126" s="430"/>
      <c r="K126" s="430"/>
    </row>
    <row r="127" spans="1:11" ht="12.75" customHeight="1" x14ac:dyDescent="0.2">
      <c r="A127" s="904" t="s">
        <v>111</v>
      </c>
      <c r="B127" s="261">
        <v>3120</v>
      </c>
      <c r="C127" s="409">
        <v>14128</v>
      </c>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109405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551</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v>6999</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6999</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10582</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120538</v>
      </c>
      <c r="D172" s="915">
        <f t="shared" si="6"/>
        <v>0</v>
      </c>
      <c r="E172" s="915">
        <f t="shared" si="6"/>
        <v>0</v>
      </c>
      <c r="F172" s="915">
        <f t="shared" si="6"/>
        <v>6999</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1490679</v>
      </c>
      <c r="D173" s="490">
        <f>SUM(D121,D172)</f>
        <v>0</v>
      </c>
      <c r="E173" s="490">
        <f>SUM(E121,E172)</f>
        <v>0</v>
      </c>
      <c r="F173" s="490">
        <f t="shared" ref="F173:K173" si="7">SUM(F121,F172)</f>
        <v>6999</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v>9489</v>
      </c>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9489</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85936</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23331</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109267</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100631</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100631</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6539</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3108</v>
      </c>
      <c r="D270" s="421"/>
      <c r="E270" s="430"/>
      <c r="F270" s="421"/>
      <c r="G270" s="421"/>
      <c r="H270" s="430"/>
      <c r="I270" s="430"/>
      <c r="J270" s="430"/>
      <c r="K270" s="430"/>
    </row>
    <row r="271" spans="1:11" ht="12.75" customHeight="1" thickTop="1" thickBot="1" x14ac:dyDescent="0.25">
      <c r="A271" s="904" t="s">
        <v>436</v>
      </c>
      <c r="B271" s="39">
        <v>4992</v>
      </c>
      <c r="C271" s="494">
        <v>4895</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224440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233929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2752890</v>
      </c>
      <c r="D275" s="490">
        <f t="shared" si="12"/>
        <v>345580</v>
      </c>
      <c r="E275" s="490">
        <f t="shared" si="12"/>
        <v>211346</v>
      </c>
      <c r="F275" s="490">
        <f t="shared" si="12"/>
        <v>53952</v>
      </c>
      <c r="G275" s="490">
        <f t="shared" si="12"/>
        <v>78842</v>
      </c>
      <c r="H275" s="490">
        <f t="shared" si="12"/>
        <v>0</v>
      </c>
      <c r="I275" s="490">
        <f t="shared" si="12"/>
        <v>20502</v>
      </c>
      <c r="J275" s="490">
        <f t="shared" si="12"/>
        <v>279340</v>
      </c>
      <c r="K275" s="440">
        <f t="shared" si="12"/>
        <v>20054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1" activePane="bottomLeft" state="frozen"/>
      <selection pane="bottomLeft" activeCell="K63" sqref="K6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f>1190163+54774+14015</f>
        <v>1258952</v>
      </c>
      <c r="D5" s="409">
        <v>289953</v>
      </c>
      <c r="E5" s="409">
        <v>6623</v>
      </c>
      <c r="F5" s="409">
        <f>145509+715</f>
        <v>146224</v>
      </c>
      <c r="G5" s="409"/>
      <c r="H5" s="409"/>
      <c r="I5" s="433"/>
      <c r="J5" s="433"/>
      <c r="K5" s="411">
        <f>SUM(C5:J5)</f>
        <v>1701752</v>
      </c>
      <c r="L5" s="409">
        <v>1680347</v>
      </c>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f>45006+70635+4297</f>
        <v>119938</v>
      </c>
      <c r="D8" s="409">
        <f>4851+5657</f>
        <v>10508</v>
      </c>
      <c r="E8" s="409">
        <v>33857</v>
      </c>
      <c r="F8" s="409"/>
      <c r="G8" s="409"/>
      <c r="H8" s="409"/>
      <c r="I8" s="433"/>
      <c r="J8" s="433"/>
      <c r="K8" s="411">
        <f t="shared" si="0"/>
        <v>164303</v>
      </c>
      <c r="L8" s="409">
        <v>164352</v>
      </c>
    </row>
    <row r="9" spans="1:14" x14ac:dyDescent="0.2">
      <c r="A9" s="1755" t="s">
        <v>818</v>
      </c>
      <c r="B9" s="266" t="s">
        <v>1122</v>
      </c>
      <c r="C9" s="433">
        <f>39279+4722+15264+1336</f>
        <v>60601</v>
      </c>
      <c r="D9" s="433">
        <f>4585+2003+946+221+6642</f>
        <v>14397</v>
      </c>
      <c r="E9" s="433">
        <f>115</f>
        <v>115</v>
      </c>
      <c r="F9" s="433">
        <v>5065</v>
      </c>
      <c r="G9" s="433"/>
      <c r="H9" s="433"/>
      <c r="I9" s="433"/>
      <c r="J9" s="433"/>
      <c r="K9" s="411">
        <f t="shared" si="0"/>
        <v>80178</v>
      </c>
      <c r="L9" s="409">
        <v>80634</v>
      </c>
    </row>
    <row r="10" spans="1:14" x14ac:dyDescent="0.2">
      <c r="A10" s="1755" t="s">
        <v>819</v>
      </c>
      <c r="B10" s="266">
        <v>1250</v>
      </c>
      <c r="C10" s="409">
        <f>50421+784+30629+2492</f>
        <v>84326</v>
      </c>
      <c r="D10" s="409">
        <f>6008+1535+726+170+4874+6838</f>
        <v>20151</v>
      </c>
      <c r="E10" s="409"/>
      <c r="F10" s="409">
        <v>10236</v>
      </c>
      <c r="G10" s="409"/>
      <c r="H10" s="409"/>
      <c r="I10" s="433"/>
      <c r="J10" s="433"/>
      <c r="K10" s="411">
        <f t="shared" si="0"/>
        <v>114713</v>
      </c>
      <c r="L10" s="409">
        <v>121677</v>
      </c>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f>55656+48762</f>
        <v>104418</v>
      </c>
      <c r="D14" s="409">
        <f>6478+6682+1405</f>
        <v>14565</v>
      </c>
      <c r="E14" s="409">
        <f>625+9457</f>
        <v>10082</v>
      </c>
      <c r="F14" s="409">
        <f>1455+4856</f>
        <v>6311</v>
      </c>
      <c r="G14" s="409"/>
      <c r="H14" s="409">
        <v>726</v>
      </c>
      <c r="I14" s="433"/>
      <c r="J14" s="433"/>
      <c r="K14" s="411">
        <f t="shared" si="0"/>
        <v>136102</v>
      </c>
      <c r="L14" s="409">
        <f>71445+64479</f>
        <v>135924</v>
      </c>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v>15544</v>
      </c>
      <c r="D16" s="409">
        <v>1943</v>
      </c>
      <c r="E16" s="409"/>
      <c r="F16" s="409"/>
      <c r="G16" s="409"/>
      <c r="H16" s="409"/>
      <c r="I16" s="433"/>
      <c r="J16" s="433"/>
      <c r="K16" s="411">
        <f t="shared" si="0"/>
        <v>17487</v>
      </c>
      <c r="L16" s="409">
        <v>17385</v>
      </c>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1643779</v>
      </c>
      <c r="D33" s="412">
        <f t="shared" ref="D33:L33" si="1">SUM(D5:D32)</f>
        <v>351517</v>
      </c>
      <c r="E33" s="412">
        <f t="shared" si="1"/>
        <v>50677</v>
      </c>
      <c r="F33" s="412">
        <f t="shared" si="1"/>
        <v>167836</v>
      </c>
      <c r="G33" s="412">
        <f t="shared" si="1"/>
        <v>0</v>
      </c>
      <c r="H33" s="412">
        <f t="shared" si="1"/>
        <v>726</v>
      </c>
      <c r="I33" s="412">
        <f t="shared" si="1"/>
        <v>0</v>
      </c>
      <c r="J33" s="412">
        <f t="shared" si="1"/>
        <v>0</v>
      </c>
      <c r="K33" s="412">
        <f t="shared" si="1"/>
        <v>2214535</v>
      </c>
      <c r="L33" s="412">
        <f t="shared" si="1"/>
        <v>2200319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f>15342</f>
        <v>15342</v>
      </c>
      <c r="D36" s="415">
        <f>1786+2262</f>
        <v>4048</v>
      </c>
      <c r="E36" s="415"/>
      <c r="F36" s="415">
        <v>57</v>
      </c>
      <c r="G36" s="415"/>
      <c r="H36" s="415"/>
      <c r="I36" s="433"/>
      <c r="J36" s="433"/>
      <c r="K36" s="411">
        <f t="shared" ref="K36:K41" si="2">SUM(C36:J36)</f>
        <v>19447</v>
      </c>
      <c r="L36" s="409">
        <v>19506</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17395</v>
      </c>
      <c r="D38" s="409"/>
      <c r="E38" s="409"/>
      <c r="F38" s="409">
        <v>557</v>
      </c>
      <c r="G38" s="409"/>
      <c r="H38" s="409"/>
      <c r="I38" s="433"/>
      <c r="J38" s="433"/>
      <c r="K38" s="411">
        <f t="shared" si="2"/>
        <v>17952</v>
      </c>
      <c r="L38" s="409">
        <v>17952</v>
      </c>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32737</v>
      </c>
      <c r="D42" s="412">
        <f t="shared" ref="D42:L42" si="3">SUM(D36:D41)</f>
        <v>4048</v>
      </c>
      <c r="E42" s="412">
        <f t="shared" si="3"/>
        <v>0</v>
      </c>
      <c r="F42" s="412">
        <f t="shared" si="3"/>
        <v>614</v>
      </c>
      <c r="G42" s="412">
        <f t="shared" si="3"/>
        <v>0</v>
      </c>
      <c r="H42" s="412">
        <f t="shared" si="3"/>
        <v>0</v>
      </c>
      <c r="I42" s="412">
        <f t="shared" si="3"/>
        <v>0</v>
      </c>
      <c r="J42" s="412">
        <f t="shared" si="3"/>
        <v>0</v>
      </c>
      <c r="K42" s="412">
        <f t="shared" si="3"/>
        <v>37399</v>
      </c>
      <c r="L42" s="412">
        <f t="shared" si="3"/>
        <v>37458</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2562</v>
      </c>
      <c r="F44" s="415">
        <f>687+916</f>
        <v>1603</v>
      </c>
      <c r="G44" s="415"/>
      <c r="H44" s="415"/>
      <c r="I44" s="433"/>
      <c r="J44" s="433"/>
      <c r="K44" s="417">
        <f>SUM(C44:J44)</f>
        <v>4165</v>
      </c>
      <c r="L44" s="415">
        <f>3249+916</f>
        <v>4165</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2562</v>
      </c>
      <c r="F47" s="412">
        <f t="shared" si="4"/>
        <v>1603</v>
      </c>
      <c r="G47" s="412">
        <f t="shared" si="4"/>
        <v>0</v>
      </c>
      <c r="H47" s="412">
        <f t="shared" si="4"/>
        <v>0</v>
      </c>
      <c r="I47" s="412">
        <f t="shared" si="4"/>
        <v>0</v>
      </c>
      <c r="J47" s="412">
        <f t="shared" si="4"/>
        <v>0</v>
      </c>
      <c r="K47" s="412">
        <f t="shared" si="4"/>
        <v>4165</v>
      </c>
      <c r="L47" s="412">
        <f>SUM(L44:L46)</f>
        <v>4165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1200</v>
      </c>
      <c r="D49" s="415"/>
      <c r="E49" s="415">
        <f>2800+6800+407+5053+569</f>
        <v>15629</v>
      </c>
      <c r="F49" s="415">
        <v>855</v>
      </c>
      <c r="G49" s="415"/>
      <c r="H49" s="415">
        <f>7671+2188</f>
        <v>9859</v>
      </c>
      <c r="I49" s="433"/>
      <c r="J49" s="433"/>
      <c r="K49" s="417">
        <f>SUM(C49:J49)</f>
        <v>27543</v>
      </c>
      <c r="L49" s="415">
        <v>27884</v>
      </c>
    </row>
    <row r="50" spans="1:14" x14ac:dyDescent="0.2">
      <c r="A50" s="1755" t="s">
        <v>959</v>
      </c>
      <c r="B50" s="266">
        <v>2320</v>
      </c>
      <c r="C50" s="409">
        <f>127191+16919</f>
        <v>144110</v>
      </c>
      <c r="D50" s="409">
        <f>3695+13</f>
        <v>3708</v>
      </c>
      <c r="E50" s="409">
        <f>2241+600</f>
        <v>2841</v>
      </c>
      <c r="F50" s="409">
        <v>769</v>
      </c>
      <c r="G50" s="409"/>
      <c r="H50" s="409">
        <v>1161</v>
      </c>
      <c r="I50" s="433"/>
      <c r="J50" s="433"/>
      <c r="K50" s="417">
        <f>SUM(C50:J50)</f>
        <v>152589</v>
      </c>
      <c r="L50" s="409">
        <v>153707</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145310</v>
      </c>
      <c r="D53" s="412">
        <f t="shared" ref="D53:L53" si="5">SUM(D49:D52)</f>
        <v>3708</v>
      </c>
      <c r="E53" s="412">
        <f t="shared" si="5"/>
        <v>18470</v>
      </c>
      <c r="F53" s="412">
        <f t="shared" si="5"/>
        <v>1624</v>
      </c>
      <c r="G53" s="412">
        <f t="shared" si="5"/>
        <v>0</v>
      </c>
      <c r="H53" s="412">
        <f t="shared" si="5"/>
        <v>11020</v>
      </c>
      <c r="I53" s="412">
        <f t="shared" si="5"/>
        <v>0</v>
      </c>
      <c r="J53" s="412">
        <f t="shared" si="5"/>
        <v>0</v>
      </c>
      <c r="K53" s="412">
        <f t="shared" si="5"/>
        <v>180132</v>
      </c>
      <c r="L53" s="412">
        <f t="shared" si="5"/>
        <v>181591</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f>66400+33541</f>
        <v>99941</v>
      </c>
      <c r="D55" s="415">
        <f>7898+5367+648</f>
        <v>13913</v>
      </c>
      <c r="E55" s="415">
        <v>428</v>
      </c>
      <c r="F55" s="415">
        <v>1616</v>
      </c>
      <c r="G55" s="415"/>
      <c r="H55" s="415">
        <v>247</v>
      </c>
      <c r="I55" s="433"/>
      <c r="J55" s="433"/>
      <c r="K55" s="417">
        <f>SUM(C55:J55)</f>
        <v>116145</v>
      </c>
      <c r="L55" s="415">
        <v>116317</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99941</v>
      </c>
      <c r="D57" s="418">
        <f t="shared" ref="D57:K57" si="6">SUM(D55:D56)</f>
        <v>13913</v>
      </c>
      <c r="E57" s="418">
        <f t="shared" si="6"/>
        <v>428</v>
      </c>
      <c r="F57" s="418">
        <f t="shared" si="6"/>
        <v>1616</v>
      </c>
      <c r="G57" s="418">
        <f t="shared" si="6"/>
        <v>0</v>
      </c>
      <c r="H57" s="418">
        <f t="shared" si="6"/>
        <v>247</v>
      </c>
      <c r="I57" s="418">
        <f t="shared" si="6"/>
        <v>0</v>
      </c>
      <c r="J57" s="418">
        <f t="shared" si="6"/>
        <v>0</v>
      </c>
      <c r="K57" s="418">
        <f t="shared" si="6"/>
        <v>116145</v>
      </c>
      <c r="L57" s="412">
        <f>SUM(L55:L56)</f>
        <v>116317</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11804</v>
      </c>
      <c r="D60" s="409">
        <v>3</v>
      </c>
      <c r="E60" s="409">
        <v>1188</v>
      </c>
      <c r="F60" s="409"/>
      <c r="G60" s="409"/>
      <c r="H60" s="409"/>
      <c r="I60" s="433"/>
      <c r="J60" s="433"/>
      <c r="K60" s="417">
        <f t="shared" si="7"/>
        <v>12995</v>
      </c>
      <c r="L60" s="409">
        <v>13561</v>
      </c>
      <c r="M60" s="14"/>
      <c r="N60" s="14"/>
    </row>
    <row r="61" spans="1:14" s="15" customFormat="1" x14ac:dyDescent="0.2">
      <c r="A61" s="1755" t="s">
        <v>219</v>
      </c>
      <c r="B61" s="266">
        <v>2540</v>
      </c>
      <c r="C61" s="409">
        <v>10754</v>
      </c>
      <c r="D61" s="409">
        <v>2911</v>
      </c>
      <c r="E61" s="409">
        <v>189</v>
      </c>
      <c r="F61" s="409"/>
      <c r="G61" s="409"/>
      <c r="H61" s="409"/>
      <c r="I61" s="433"/>
      <c r="J61" s="433"/>
      <c r="K61" s="417">
        <f t="shared" si="7"/>
        <v>13854</v>
      </c>
      <c r="L61" s="409">
        <f>13711+200</f>
        <v>13911</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v>34361</v>
      </c>
      <c r="D63" s="409"/>
      <c r="E63" s="409">
        <v>70175</v>
      </c>
      <c r="F63" s="409">
        <v>1519</v>
      </c>
      <c r="G63" s="409"/>
      <c r="H63" s="409"/>
      <c r="I63" s="433"/>
      <c r="J63" s="433"/>
      <c r="K63" s="417">
        <f t="shared" si="7"/>
        <v>106055</v>
      </c>
      <c r="L63" s="409">
        <v>111700</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56919</v>
      </c>
      <c r="D65" s="412">
        <f t="shared" ref="D65:L65" si="8">SUM(D59:D64)</f>
        <v>2914</v>
      </c>
      <c r="E65" s="412">
        <f t="shared" si="8"/>
        <v>71552</v>
      </c>
      <c r="F65" s="412">
        <f t="shared" si="8"/>
        <v>1519</v>
      </c>
      <c r="G65" s="412">
        <f t="shared" si="8"/>
        <v>0</v>
      </c>
      <c r="H65" s="412">
        <f t="shared" si="8"/>
        <v>0</v>
      </c>
      <c r="I65" s="412">
        <f t="shared" si="8"/>
        <v>0</v>
      </c>
      <c r="J65" s="412">
        <f t="shared" si="8"/>
        <v>0</v>
      </c>
      <c r="K65" s="412">
        <f t="shared" si="8"/>
        <v>132904</v>
      </c>
      <c r="L65" s="412">
        <f t="shared" si="8"/>
        <v>139172</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334907</v>
      </c>
      <c r="D74" s="422">
        <f t="shared" ref="D74:K74" si="10">SUM(D42,D47,D53,D57,D65,D72,D73)</f>
        <v>24583</v>
      </c>
      <c r="E74" s="422">
        <f t="shared" si="10"/>
        <v>93012</v>
      </c>
      <c r="F74" s="422">
        <f t="shared" si="10"/>
        <v>6976</v>
      </c>
      <c r="G74" s="422">
        <f t="shared" si="10"/>
        <v>0</v>
      </c>
      <c r="H74" s="422">
        <f t="shared" si="10"/>
        <v>11267</v>
      </c>
      <c r="I74" s="422">
        <f t="shared" si="10"/>
        <v>0</v>
      </c>
      <c r="J74" s="422">
        <f t="shared" si="10"/>
        <v>0</v>
      </c>
      <c r="K74" s="422">
        <f t="shared" si="10"/>
        <v>470745</v>
      </c>
      <c r="L74" s="422">
        <f>SUM(L42,L47,L53,L57,L65,L72,L73)</f>
        <v>478703</v>
      </c>
    </row>
    <row r="75" spans="1:14" s="23" customFormat="1" ht="18" customHeight="1" thickTop="1" thickBot="1" x14ac:dyDescent="0.25">
      <c r="A75" s="1754" t="s">
        <v>50</v>
      </c>
      <c r="B75" s="1748" t="s">
        <v>655</v>
      </c>
      <c r="C75" s="420">
        <f>12919+5433</f>
        <v>18352</v>
      </c>
      <c r="D75" s="420">
        <f>1504+2142</f>
        <v>3646</v>
      </c>
      <c r="E75" s="420"/>
      <c r="F75" s="420">
        <f>4568+1001</f>
        <v>5569</v>
      </c>
      <c r="G75" s="420"/>
      <c r="H75" s="420"/>
      <c r="I75" s="426"/>
      <c r="J75" s="426"/>
      <c r="K75" s="412">
        <f>SUM(C75:J75)</f>
        <v>27567</v>
      </c>
      <c r="L75" s="421">
        <f>22070+6434</f>
        <v>28504</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v>121284</v>
      </c>
      <c r="I86" s="504"/>
      <c r="J86" s="504"/>
      <c r="K86" s="517">
        <f t="shared" ref="K86:K98" si="12">H86</f>
        <v>121284</v>
      </c>
      <c r="L86" s="439">
        <f>140000</f>
        <v>140000</v>
      </c>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121284</v>
      </c>
      <c r="I92" s="504"/>
      <c r="J92" s="504"/>
      <c r="K92" s="517">
        <f t="shared" si="12"/>
        <v>121284</v>
      </c>
      <c r="L92" s="1053">
        <f>SUM(L85:L91)</f>
        <v>140000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121284</v>
      </c>
      <c r="I102" s="504"/>
      <c r="J102" s="504"/>
      <c r="K102" s="422">
        <f>SUM(K84,K92,K100,K101)</f>
        <v>121284</v>
      </c>
      <c r="L102" s="422">
        <f>SUM(L84,L92,L100,L101)</f>
        <v>140000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1997038</v>
      </c>
      <c r="D114" s="412">
        <f t="shared" ref="D114:K114" si="13">SUM(D33,D74,D75,D102,D112,D113)</f>
        <v>379746</v>
      </c>
      <c r="E114" s="412">
        <f t="shared" si="13"/>
        <v>143689</v>
      </c>
      <c r="F114" s="412">
        <f t="shared" si="13"/>
        <v>180381</v>
      </c>
      <c r="G114" s="412">
        <f t="shared" si="13"/>
        <v>0</v>
      </c>
      <c r="H114" s="412">
        <f>SUM(H33,H74,H75,H102,H112,H113)</f>
        <v>133277</v>
      </c>
      <c r="I114" s="412">
        <f t="shared" si="13"/>
        <v>0</v>
      </c>
      <c r="J114" s="412">
        <f t="shared" si="13"/>
        <v>0</v>
      </c>
      <c r="K114" s="412">
        <f t="shared" si="13"/>
        <v>2834131</v>
      </c>
      <c r="L114" s="412">
        <f>SUM(L33,L74,L75,L102,L112,L113)</f>
        <v>2847526</v>
      </c>
    </row>
    <row r="115" spans="1:14" ht="23.25" thickTop="1" x14ac:dyDescent="0.2">
      <c r="A115" s="1767" t="s">
        <v>1155</v>
      </c>
      <c r="B115" s="883"/>
      <c r="C115" s="413"/>
      <c r="D115" s="413"/>
      <c r="E115" s="413"/>
      <c r="F115" s="413"/>
      <c r="G115" s="413"/>
      <c r="H115" s="413"/>
      <c r="I115" s="413"/>
      <c r="J115" s="413"/>
      <c r="K115" s="437">
        <f>'Revenues 9-14'!C275-'Expenditures 15-22'!K114</f>
        <v>-81241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68887</v>
      </c>
      <c r="D124" s="409">
        <v>7975</v>
      </c>
      <c r="E124" s="409">
        <f>45286+3481+3327+2516+9980+7436</f>
        <v>72026</v>
      </c>
      <c r="F124" s="409">
        <f>27458+65+14751+56436-2</f>
        <v>98708</v>
      </c>
      <c r="G124" s="409">
        <v>39660</v>
      </c>
      <c r="H124" s="409"/>
      <c r="I124" s="433"/>
      <c r="J124" s="433"/>
      <c r="K124" s="412">
        <f>SUM(C124:J124)</f>
        <v>287256</v>
      </c>
      <c r="L124" s="409">
        <v>330249</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68887</v>
      </c>
      <c r="D127" s="412">
        <f t="shared" ref="D127:L127" si="14">SUM(D122:D126)</f>
        <v>7975</v>
      </c>
      <c r="E127" s="412">
        <f t="shared" si="14"/>
        <v>72026</v>
      </c>
      <c r="F127" s="412">
        <f t="shared" si="14"/>
        <v>98708</v>
      </c>
      <c r="G127" s="412">
        <f t="shared" si="14"/>
        <v>39660</v>
      </c>
      <c r="H127" s="412">
        <f t="shared" si="14"/>
        <v>0</v>
      </c>
      <c r="I127" s="412">
        <f t="shared" si="14"/>
        <v>0</v>
      </c>
      <c r="J127" s="412">
        <f t="shared" si="14"/>
        <v>0</v>
      </c>
      <c r="K127" s="412">
        <f t="shared" si="14"/>
        <v>287256</v>
      </c>
      <c r="L127" s="412">
        <f t="shared" si="14"/>
        <v>330249</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68887</v>
      </c>
      <c r="D129" s="422">
        <f t="shared" ref="D129:L129" si="15">SUM(D120,D127,D128)</f>
        <v>7975</v>
      </c>
      <c r="E129" s="422">
        <f t="shared" si="15"/>
        <v>72026</v>
      </c>
      <c r="F129" s="422">
        <f t="shared" si="15"/>
        <v>98708</v>
      </c>
      <c r="G129" s="422">
        <f t="shared" si="15"/>
        <v>39660</v>
      </c>
      <c r="H129" s="422">
        <f t="shared" si="15"/>
        <v>0</v>
      </c>
      <c r="I129" s="422">
        <f t="shared" si="15"/>
        <v>0</v>
      </c>
      <c r="J129" s="422">
        <f t="shared" si="15"/>
        <v>0</v>
      </c>
      <c r="K129" s="422">
        <f t="shared" si="15"/>
        <v>287256</v>
      </c>
      <c r="L129" s="422">
        <f t="shared" si="15"/>
        <v>330249</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68887</v>
      </c>
      <c r="D150" s="412">
        <f t="shared" ref="D150:K150" si="16">SUM(D129,D130,D138,D148,D149)</f>
        <v>7975</v>
      </c>
      <c r="E150" s="412">
        <f t="shared" si="16"/>
        <v>72026</v>
      </c>
      <c r="F150" s="412">
        <f t="shared" si="16"/>
        <v>98708</v>
      </c>
      <c r="G150" s="412">
        <f t="shared" si="16"/>
        <v>39660</v>
      </c>
      <c r="H150" s="412">
        <f t="shared" si="16"/>
        <v>0</v>
      </c>
      <c r="I150" s="412">
        <f t="shared" si="16"/>
        <v>0</v>
      </c>
      <c r="J150" s="412">
        <f t="shared" si="16"/>
        <v>0</v>
      </c>
      <c r="K150" s="412">
        <f t="shared" si="16"/>
        <v>287256</v>
      </c>
      <c r="L150" s="412">
        <f>SUM(L129,L130,L138,L148,L149)</f>
        <v>330249</v>
      </c>
    </row>
    <row r="151" spans="1:14" ht="12.75" customHeight="1" thickTop="1" x14ac:dyDescent="0.2">
      <c r="A151" s="2284" t="s">
        <v>1378</v>
      </c>
      <c r="B151" s="2285"/>
      <c r="C151" s="413"/>
      <c r="D151" s="413"/>
      <c r="E151" s="413"/>
      <c r="F151" s="413"/>
      <c r="G151" s="413"/>
      <c r="H151" s="413"/>
      <c r="I151" s="413"/>
      <c r="J151" s="410"/>
      <c r="K151" s="437">
        <f>'Revenues 9-14'!D275-'Expenditures 15-22'!K150</f>
        <v>58324</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36"/>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f>1928+51717+1136+356</f>
        <v>55137</v>
      </c>
      <c r="I163" s="410"/>
      <c r="J163" s="410"/>
      <c r="K163" s="411">
        <f>SUM(C163:H163)</f>
        <v>55137</v>
      </c>
      <c r="L163" s="1805">
        <v>79258</v>
      </c>
    </row>
    <row r="164" spans="1:14" ht="33.75" customHeight="1" x14ac:dyDescent="0.2">
      <c r="A164" s="1775" t="s">
        <v>290</v>
      </c>
      <c r="B164" s="533" t="s">
        <v>32</v>
      </c>
      <c r="C164" s="410"/>
      <c r="D164" s="410"/>
      <c r="E164" s="410"/>
      <c r="F164" s="410"/>
      <c r="G164" s="410"/>
      <c r="H164" s="1808">
        <v>148400</v>
      </c>
      <c r="I164" s="410"/>
      <c r="J164" s="410"/>
      <c r="K164" s="411">
        <f>SUM(C164:J164)</f>
        <v>148400</v>
      </c>
      <c r="L164" s="1808">
        <v>145800</v>
      </c>
    </row>
    <row r="165" spans="1:14" ht="13.5" customHeight="1" thickBot="1" x14ac:dyDescent="0.25">
      <c r="A165" s="1759" t="s">
        <v>865</v>
      </c>
      <c r="B165" s="534" t="s">
        <v>87</v>
      </c>
      <c r="C165" s="410"/>
      <c r="D165" s="410"/>
      <c r="E165" s="423"/>
      <c r="F165" s="410"/>
      <c r="G165" s="410"/>
      <c r="H165" s="1808">
        <v>24153</v>
      </c>
      <c r="I165" s="504"/>
      <c r="J165" s="410"/>
      <c r="K165" s="411">
        <f>SUM(C165:J165)</f>
        <v>24153</v>
      </c>
      <c r="L165" s="1808"/>
    </row>
    <row r="166" spans="1:14" ht="12.75" customHeight="1" thickTop="1" thickBot="1" x14ac:dyDescent="0.25">
      <c r="A166" s="878" t="s">
        <v>724</v>
      </c>
      <c r="B166" s="465" t="s">
        <v>571</v>
      </c>
      <c r="C166" s="410"/>
      <c r="D166" s="410"/>
      <c r="E166" s="425">
        <f>SUM(E162,E163,E164,E165)</f>
        <v>0</v>
      </c>
      <c r="F166" s="410"/>
      <c r="G166" s="410"/>
      <c r="H166" s="422">
        <f>SUM(H162,H163,H164,H165)</f>
        <v>227690</v>
      </c>
      <c r="I166" s="434"/>
      <c r="J166" s="410"/>
      <c r="K166" s="422">
        <f>SUM(K162,K163,K164,K165)</f>
        <v>227690</v>
      </c>
      <c r="L166" s="422">
        <f>SUM(L162,L163,L164,L165)</f>
        <v>225058</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227690</v>
      </c>
      <c r="I168" s="434"/>
      <c r="J168" s="410"/>
      <c r="K168" s="422">
        <f>SUM(K154,K166,K167)</f>
        <v>227690</v>
      </c>
      <c r="L168" s="422">
        <f>SUM(L154,L166,L167)</f>
        <v>225058</v>
      </c>
    </row>
    <row r="169" spans="1:14" ht="23.25" thickTop="1" x14ac:dyDescent="0.2">
      <c r="A169" s="1767" t="s">
        <v>1155</v>
      </c>
      <c r="B169" s="464"/>
      <c r="C169" s="410"/>
      <c r="D169" s="410"/>
      <c r="E169" s="410"/>
      <c r="F169" s="410"/>
      <c r="G169" s="410"/>
      <c r="H169" s="413"/>
      <c r="I169" s="410"/>
      <c r="J169" s="410"/>
      <c r="K169" s="437">
        <f>'Revenues 9-14'!E275-'Expenditures 15-22'!K168</f>
        <v>-16344</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f>9776+36433</f>
        <v>46209</v>
      </c>
      <c r="F176" s="409"/>
      <c r="G176" s="409"/>
      <c r="H176" s="409"/>
      <c r="I176" s="433"/>
      <c r="J176" s="433"/>
      <c r="K176" s="411">
        <f>SUM(C176:J176)</f>
        <v>46209</v>
      </c>
      <c r="L176" s="409">
        <v>46209</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46209</v>
      </c>
      <c r="F178" s="422">
        <f t="shared" si="17"/>
        <v>0</v>
      </c>
      <c r="G178" s="422">
        <f t="shared" si="17"/>
        <v>0</v>
      </c>
      <c r="H178" s="422">
        <f t="shared" si="17"/>
        <v>0</v>
      </c>
      <c r="I178" s="422">
        <f t="shared" si="17"/>
        <v>0</v>
      </c>
      <c r="J178" s="422">
        <f t="shared" si="17"/>
        <v>0</v>
      </c>
      <c r="K178" s="422">
        <f>SUM(K174,K176,K177)</f>
        <v>46209</v>
      </c>
      <c r="L178" s="422">
        <f>SUM(L174, L176:L177)</f>
        <v>46209</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46209</v>
      </c>
      <c r="F204" s="412">
        <f>SUM(F178,F179)</f>
        <v>0</v>
      </c>
      <c r="G204" s="412">
        <f>SUM(G178,G179)</f>
        <v>0</v>
      </c>
      <c r="H204" s="412">
        <f>SUM(H178,H179,H190,H202,H203)</f>
        <v>0</v>
      </c>
      <c r="I204" s="412">
        <f>SUM(I178,I179)</f>
        <v>0</v>
      </c>
      <c r="J204" s="412">
        <f>SUM(J178,J179)</f>
        <v>0</v>
      </c>
      <c r="K204" s="411">
        <f>SUM(K178,K179,K190,K202,K203)</f>
        <v>46209</v>
      </c>
      <c r="L204" s="412">
        <f>SUM(L178,L179,L190,L202,L203)</f>
        <v>46209</v>
      </c>
    </row>
    <row r="205" spans="1:14" ht="23.25" thickTop="1" x14ac:dyDescent="0.2">
      <c r="A205" s="1767" t="s">
        <v>1155</v>
      </c>
      <c r="B205" s="464"/>
      <c r="C205" s="413"/>
      <c r="D205" s="413"/>
      <c r="E205" s="413"/>
      <c r="F205" s="413"/>
      <c r="G205" s="413"/>
      <c r="H205" s="413"/>
      <c r="I205" s="410"/>
      <c r="J205" s="410"/>
      <c r="K205" s="437">
        <f>'Revenues 9-14'!F275-'Expenditures 15-22'!K204</f>
        <v>7743</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f>19+4+15499</f>
        <v>15522</v>
      </c>
      <c r="E209" s="410"/>
      <c r="F209" s="410"/>
      <c r="G209" s="410"/>
      <c r="H209" s="410"/>
      <c r="I209" s="410"/>
      <c r="J209" s="410"/>
      <c r="K209" s="411">
        <f>D209</f>
        <v>15522</v>
      </c>
      <c r="L209" s="409">
        <v>15305</v>
      </c>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f>8772+4122+964+720</f>
        <v>14578</v>
      </c>
      <c r="E211" s="410"/>
      <c r="F211" s="410"/>
      <c r="G211" s="410"/>
      <c r="H211" s="410"/>
      <c r="I211" s="410"/>
      <c r="J211" s="410"/>
      <c r="K211" s="411">
        <f t="shared" si="19"/>
        <v>14578</v>
      </c>
      <c r="L211" s="409">
        <v>14900</v>
      </c>
    </row>
    <row r="212" spans="1:12" x14ac:dyDescent="0.2">
      <c r="A212" s="1755" t="s">
        <v>315</v>
      </c>
      <c r="B212" s="266" t="s">
        <v>1122</v>
      </c>
      <c r="C212" s="410"/>
      <c r="D212" s="433">
        <f>602+289+67+590</f>
        <v>1548</v>
      </c>
      <c r="E212" s="410"/>
      <c r="F212" s="410"/>
      <c r="G212" s="410"/>
      <c r="H212" s="410"/>
      <c r="I212" s="410"/>
      <c r="J212" s="410"/>
      <c r="K212" s="411">
        <f t="shared" si="19"/>
        <v>1548</v>
      </c>
      <c r="L212" s="409">
        <v>1596</v>
      </c>
    </row>
    <row r="213" spans="1:12" x14ac:dyDescent="0.2">
      <c r="A213" s="1755" t="s">
        <v>316</v>
      </c>
      <c r="B213" s="266">
        <v>1250</v>
      </c>
      <c r="C213" s="410"/>
      <c r="D213" s="409">
        <f>2008+955+223+592</f>
        <v>3778</v>
      </c>
      <c r="E213" s="410"/>
      <c r="F213" s="410"/>
      <c r="G213" s="410"/>
      <c r="H213" s="410"/>
      <c r="I213" s="410"/>
      <c r="J213" s="410"/>
      <c r="K213" s="411">
        <f t="shared" si="19"/>
        <v>3778</v>
      </c>
      <c r="L213" s="409">
        <v>3910</v>
      </c>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f>725+186+428+100+656</f>
        <v>2095</v>
      </c>
      <c r="E217" s="410"/>
      <c r="F217" s="410"/>
      <c r="G217" s="410"/>
      <c r="H217" s="410"/>
      <c r="I217" s="410"/>
      <c r="J217" s="410"/>
      <c r="K217" s="411">
        <f t="shared" si="19"/>
        <v>2095</v>
      </c>
      <c r="L217" s="409">
        <f>727+1370</f>
        <v>2097</v>
      </c>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v>1636</v>
      </c>
      <c r="E219" s="410"/>
      <c r="F219" s="410"/>
      <c r="G219" s="410"/>
      <c r="H219" s="410"/>
      <c r="I219" s="410"/>
      <c r="J219" s="410"/>
      <c r="K219" s="411">
        <f t="shared" si="19"/>
        <v>1636</v>
      </c>
      <c r="L219" s="409">
        <v>1985</v>
      </c>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39157</v>
      </c>
      <c r="E223" s="410"/>
      <c r="F223" s="410"/>
      <c r="G223" s="410"/>
      <c r="H223" s="410"/>
      <c r="I223" s="410"/>
      <c r="J223" s="410"/>
      <c r="K223" s="412">
        <f>SUM(K209:K222)</f>
        <v>39157</v>
      </c>
      <c r="L223" s="412">
        <f>SUM(L209:L222)</f>
        <v>39793</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f>222</f>
        <v>222</v>
      </c>
      <c r="E226" s="410"/>
      <c r="F226" s="410"/>
      <c r="G226" s="410"/>
      <c r="H226" s="410"/>
      <c r="I226" s="410"/>
      <c r="J226" s="410"/>
      <c r="K226" s="411">
        <f t="shared" ref="K226:K231" si="20">D226</f>
        <v>222</v>
      </c>
      <c r="L226" s="409">
        <v>225</v>
      </c>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222</v>
      </c>
      <c r="E232" s="410"/>
      <c r="F232" s="410"/>
      <c r="G232" s="410"/>
      <c r="H232" s="410"/>
      <c r="I232" s="410"/>
      <c r="J232" s="410"/>
      <c r="K232" s="412">
        <f>SUM(K226:K231)</f>
        <v>222</v>
      </c>
      <c r="L232" s="412">
        <f>SUM(L226:L231)</f>
        <v>225</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v>94</v>
      </c>
      <c r="E239" s="410"/>
      <c r="F239" s="410"/>
      <c r="G239" s="410"/>
      <c r="H239" s="410"/>
      <c r="I239" s="410"/>
      <c r="J239" s="410"/>
      <c r="K239" s="417">
        <f>D239</f>
        <v>94</v>
      </c>
      <c r="L239" s="415">
        <v>93</v>
      </c>
    </row>
    <row r="240" spans="1:12" x14ac:dyDescent="0.2">
      <c r="A240" s="1755" t="s">
        <v>959</v>
      </c>
      <c r="B240" s="266">
        <v>2320</v>
      </c>
      <c r="C240" s="410"/>
      <c r="D240" s="409">
        <f>2158+1034+242+1665</f>
        <v>5099</v>
      </c>
      <c r="E240" s="410"/>
      <c r="F240" s="410"/>
      <c r="G240" s="410"/>
      <c r="H240" s="410"/>
      <c r="I240" s="410"/>
      <c r="J240" s="410"/>
      <c r="K240" s="417">
        <f t="shared" ref="K240:K250" si="21">D240</f>
        <v>5099</v>
      </c>
      <c r="L240" s="409">
        <v>5674</v>
      </c>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f>6892+3857+902+1189</f>
        <v>12840</v>
      </c>
      <c r="E248" s="410"/>
      <c r="F248" s="410"/>
      <c r="G248" s="410"/>
      <c r="H248" s="410"/>
      <c r="I248" s="410"/>
      <c r="J248" s="410"/>
      <c r="K248" s="417">
        <f t="shared" si="21"/>
        <v>12840</v>
      </c>
      <c r="L248" s="409">
        <v>13520</v>
      </c>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18033</v>
      </c>
      <c r="E251" s="410"/>
      <c r="F251" s="410"/>
      <c r="G251" s="410"/>
      <c r="H251" s="410"/>
      <c r="I251" s="410"/>
      <c r="J251" s="410"/>
      <c r="K251" s="412">
        <f>SUM(K239:K250)</f>
        <v>18033</v>
      </c>
      <c r="L251" s="412">
        <f>SUM(L239:L250)</f>
        <v>19287</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f>4406+2079+486+885</f>
        <v>7856</v>
      </c>
      <c r="E253" s="410"/>
      <c r="F253" s="410"/>
      <c r="G253" s="410"/>
      <c r="H253" s="410"/>
      <c r="I253" s="410"/>
      <c r="J253" s="410"/>
      <c r="K253" s="417">
        <f>D253</f>
        <v>7856</v>
      </c>
      <c r="L253" s="415">
        <v>7930</v>
      </c>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7856</v>
      </c>
      <c r="E255" s="410"/>
      <c r="F255" s="410"/>
      <c r="G255" s="410"/>
      <c r="H255" s="410"/>
      <c r="I255" s="410"/>
      <c r="J255" s="410"/>
      <c r="K255" s="412">
        <f>SUM(K253:K254)</f>
        <v>7856</v>
      </c>
      <c r="L255" s="412">
        <f>SUM(L253:L254)</f>
        <v>7930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v>2734</v>
      </c>
      <c r="E258" s="410"/>
      <c r="F258" s="410"/>
      <c r="G258" s="410"/>
      <c r="H258" s="410"/>
      <c r="I258" s="410"/>
      <c r="J258" s="410"/>
      <c r="K258" s="417">
        <f t="shared" ref="K258:K263" si="22">D258</f>
        <v>2734</v>
      </c>
      <c r="L258" s="409">
        <v>2720</v>
      </c>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f>9665+4798+1122</f>
        <v>15585</v>
      </c>
      <c r="E260" s="410"/>
      <c r="F260" s="410"/>
      <c r="G260" s="410"/>
      <c r="H260" s="410"/>
      <c r="I260" s="410"/>
      <c r="J260" s="410"/>
      <c r="K260" s="417">
        <f t="shared" si="22"/>
        <v>15585</v>
      </c>
      <c r="L260" s="409">
        <v>15650</v>
      </c>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v>6113</v>
      </c>
      <c r="E262" s="410"/>
      <c r="F262" s="410"/>
      <c r="G262" s="410"/>
      <c r="H262" s="410"/>
      <c r="I262" s="410"/>
      <c r="J262" s="410"/>
      <c r="K262" s="417">
        <f t="shared" si="22"/>
        <v>6113</v>
      </c>
      <c r="L262" s="409">
        <v>6600</v>
      </c>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24432</v>
      </c>
      <c r="E264" s="410"/>
      <c r="F264" s="410"/>
      <c r="G264" s="410"/>
      <c r="H264" s="410"/>
      <c r="I264" s="410"/>
      <c r="J264" s="410"/>
      <c r="K264" s="412">
        <f>SUM(K257:K263)</f>
        <v>24432</v>
      </c>
      <c r="L264" s="412">
        <f>SUM(L257:L263)</f>
        <v>24970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50543</v>
      </c>
      <c r="E273" s="410"/>
      <c r="F273" s="410"/>
      <c r="G273" s="410"/>
      <c r="H273" s="410"/>
      <c r="I273" s="410"/>
      <c r="J273" s="410"/>
      <c r="K273" s="422">
        <f>SUM(K232,K237,K251,K255,K264,K271,K272)</f>
        <v>50543</v>
      </c>
      <c r="L273" s="422">
        <f>SUM(L232,L237,L251,L255,L264,L271,L272)</f>
        <v>52412</v>
      </c>
    </row>
    <row r="274" spans="1:12" ht="18" customHeight="1" thickTop="1" thickBot="1" x14ac:dyDescent="0.25">
      <c r="A274" s="1783" t="s">
        <v>1021</v>
      </c>
      <c r="B274" s="263">
        <v>3000</v>
      </c>
      <c r="C274" s="410"/>
      <c r="D274" s="421">
        <f>187+715+337+79</f>
        <v>1318</v>
      </c>
      <c r="E274" s="410"/>
      <c r="F274" s="410"/>
      <c r="G274" s="410"/>
      <c r="H274" s="410"/>
      <c r="I274" s="410"/>
      <c r="J274" s="410"/>
      <c r="K274" s="425">
        <f>D274</f>
        <v>1318</v>
      </c>
      <c r="L274" s="421">
        <f>190+1131</f>
        <v>1321</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91018</v>
      </c>
      <c r="E288" s="410"/>
      <c r="F288" s="410"/>
      <c r="G288" s="410"/>
      <c r="H288" s="412">
        <f>H286</f>
        <v>0</v>
      </c>
      <c r="I288" s="410"/>
      <c r="J288" s="410"/>
      <c r="K288" s="412">
        <f>SUM(K223,K273,K274,K278,K286,K287)</f>
        <v>91018</v>
      </c>
      <c r="L288" s="412">
        <f>SUM(L223,L273,L274,L278,L286,L287)</f>
        <v>93526</v>
      </c>
    </row>
    <row r="289" spans="1:14" ht="23.25" thickTop="1" x14ac:dyDescent="0.2">
      <c r="A289" s="892" t="s">
        <v>1155</v>
      </c>
      <c r="B289" s="893"/>
      <c r="C289" s="410"/>
      <c r="D289" s="413"/>
      <c r="E289" s="410"/>
      <c r="F289" s="410"/>
      <c r="G289" s="410"/>
      <c r="H289" s="438"/>
      <c r="I289" s="410"/>
      <c r="J289" s="410"/>
      <c r="K289" s="437">
        <f>'Revenues 9-14'!G275-'Expenditures 15-22'!K288</f>
        <v>-12176</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f>11074+129</f>
        <v>11203</v>
      </c>
      <c r="F313" s="433"/>
      <c r="G313" s="433"/>
      <c r="H313" s="433"/>
      <c r="I313" s="433"/>
      <c r="J313" s="433"/>
      <c r="K313" s="1052">
        <f t="shared" ref="K313:K320" si="24">SUM(C313:J313)</f>
        <v>11203</v>
      </c>
      <c r="L313" s="433">
        <v>0</v>
      </c>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f>156813+12746</f>
        <v>169559</v>
      </c>
      <c r="D318" s="433">
        <f>15268+11079</f>
        <v>26347</v>
      </c>
      <c r="E318" s="433"/>
      <c r="F318" s="433"/>
      <c r="G318" s="433"/>
      <c r="H318" s="433"/>
      <c r="I318" s="433"/>
      <c r="J318" s="433"/>
      <c r="K318" s="1052">
        <f t="shared" si="24"/>
        <v>195906</v>
      </c>
      <c r="L318" s="433">
        <v>198070</v>
      </c>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v>39380</v>
      </c>
      <c r="F320" s="433"/>
      <c r="G320" s="433"/>
      <c r="H320" s="433"/>
      <c r="I320" s="433"/>
      <c r="J320" s="433"/>
      <c r="K320" s="1052">
        <f t="shared" si="24"/>
        <v>39380</v>
      </c>
      <c r="L320" s="433">
        <v>50000</v>
      </c>
      <c r="M320" s="900"/>
      <c r="N320" s="900"/>
    </row>
    <row r="321" spans="1:14" s="18" customFormat="1" x14ac:dyDescent="0.2">
      <c r="A321" s="1790" t="s">
        <v>541</v>
      </c>
      <c r="B321" s="525" t="s">
        <v>1323</v>
      </c>
      <c r="C321" s="684"/>
      <c r="D321" s="684"/>
      <c r="E321" s="684">
        <v>23310</v>
      </c>
      <c r="F321" s="684"/>
      <c r="G321" s="684"/>
      <c r="H321" s="684"/>
      <c r="I321" s="684"/>
      <c r="J321" s="684"/>
      <c r="K321" s="1213">
        <f>SUM(C321:J321)</f>
        <v>23310</v>
      </c>
      <c r="L321" s="684">
        <v>23310</v>
      </c>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169559</v>
      </c>
      <c r="D323" s="1053">
        <f t="shared" ref="D323:J323" si="25">SUM(D312:D322)</f>
        <v>26347</v>
      </c>
      <c r="E323" s="1053">
        <f t="shared" si="25"/>
        <v>73893</v>
      </c>
      <c r="F323" s="1053">
        <f t="shared" si="25"/>
        <v>0</v>
      </c>
      <c r="G323" s="1053">
        <f t="shared" si="25"/>
        <v>0</v>
      </c>
      <c r="H323" s="1053">
        <f t="shared" si="25"/>
        <v>0</v>
      </c>
      <c r="I323" s="1053">
        <f t="shared" si="25"/>
        <v>0</v>
      </c>
      <c r="J323" s="1053">
        <f t="shared" si="25"/>
        <v>0</v>
      </c>
      <c r="K323" s="1053">
        <f>SUM(K312:K322)</f>
        <v>269799</v>
      </c>
      <c r="L323" s="1053">
        <f>SUM(L312:L322)</f>
        <v>271380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169559</v>
      </c>
      <c r="D331" s="1053">
        <f t="shared" ref="D331:J331" si="26">SUM(D323)</f>
        <v>26347</v>
      </c>
      <c r="E331" s="1053">
        <f t="shared" si="26"/>
        <v>73893</v>
      </c>
      <c r="F331" s="1053">
        <f t="shared" si="26"/>
        <v>0</v>
      </c>
      <c r="G331" s="1053">
        <f t="shared" si="26"/>
        <v>0</v>
      </c>
      <c r="H331" s="1053">
        <f>SUM(H323,H329)</f>
        <v>0</v>
      </c>
      <c r="I331" s="1053">
        <f t="shared" si="26"/>
        <v>0</v>
      </c>
      <c r="J331" s="1053">
        <f t="shared" si="26"/>
        <v>0</v>
      </c>
      <c r="K331" s="1053">
        <f>SUM(K323,K329)</f>
        <v>269799</v>
      </c>
      <c r="L331" s="422">
        <f>SUM(L323,L329,L330)</f>
        <v>271380</v>
      </c>
    </row>
    <row r="332" spans="1:14" ht="12.75" customHeight="1" thickTop="1" x14ac:dyDescent="0.2">
      <c r="A332" s="2284" t="s">
        <v>1155</v>
      </c>
      <c r="B332" s="2285"/>
      <c r="C332" s="410"/>
      <c r="D332" s="410"/>
      <c r="E332" s="410"/>
      <c r="F332" s="410"/>
      <c r="G332" s="410"/>
      <c r="H332" s="410"/>
      <c r="I332" s="410"/>
      <c r="J332" s="410"/>
      <c r="K332" s="1056">
        <f>'Revenues 9-14'!J275-'Expenditures 15-22'!K331</f>
        <v>9541</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3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20054</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743420</v>
      </c>
      <c r="C4" s="509">
        <v>91119</v>
      </c>
      <c r="D4" s="558">
        <f>B4-C4</f>
        <v>652301</v>
      </c>
      <c r="E4" s="509">
        <v>743623</v>
      </c>
      <c r="F4" s="558">
        <f>E4-C4</f>
        <v>652504</v>
      </c>
    </row>
    <row r="5" spans="1:6" ht="13.7" customHeight="1" x14ac:dyDescent="0.2">
      <c r="A5" s="542" t="s">
        <v>1016</v>
      </c>
      <c r="B5" s="557">
        <f>'Revenues 9-14'!D5</f>
        <v>211328</v>
      </c>
      <c r="C5" s="509">
        <v>25902</v>
      </c>
      <c r="D5" s="558">
        <f t="shared" ref="D5:D18" si="0">B5-C5</f>
        <v>185426</v>
      </c>
      <c r="E5" s="509">
        <v>211385</v>
      </c>
      <c r="F5" s="558">
        <f>E5-C5</f>
        <v>185483</v>
      </c>
    </row>
    <row r="6" spans="1:6" ht="13.7" customHeight="1" x14ac:dyDescent="0.2">
      <c r="A6" s="542" t="s">
        <v>472</v>
      </c>
      <c r="B6" s="557">
        <f>'Revenues 9-14'!E5</f>
        <v>210043</v>
      </c>
      <c r="C6" s="509">
        <v>25444</v>
      </c>
      <c r="D6" s="558">
        <f t="shared" si="0"/>
        <v>184599</v>
      </c>
      <c r="E6" s="509">
        <v>207648</v>
      </c>
      <c r="F6" s="558">
        <f t="shared" ref="F6:F18" si="1">E6-C6</f>
        <v>182204</v>
      </c>
    </row>
    <row r="7" spans="1:6" ht="13.7" customHeight="1" x14ac:dyDescent="0.2">
      <c r="A7" s="542" t="s">
        <v>161</v>
      </c>
      <c r="B7" s="557">
        <f>'Revenues 9-14'!F5</f>
        <v>45284</v>
      </c>
      <c r="C7" s="509">
        <v>5550</v>
      </c>
      <c r="D7" s="558">
        <f t="shared" si="0"/>
        <v>39734</v>
      </c>
      <c r="E7" s="509">
        <v>45297</v>
      </c>
      <c r="F7" s="558">
        <f t="shared" si="1"/>
        <v>39747</v>
      </c>
    </row>
    <row r="8" spans="1:6" ht="13.7" customHeight="1" x14ac:dyDescent="0.2">
      <c r="A8" s="542" t="s">
        <v>1380</v>
      </c>
      <c r="B8" s="557">
        <f>'Revenues 9-14'!G5</f>
        <v>78102</v>
      </c>
      <c r="C8" s="509">
        <v>10587</v>
      </c>
      <c r="D8" s="558">
        <f t="shared" si="0"/>
        <v>67515</v>
      </c>
      <c r="E8" s="509">
        <f>50997+35407</f>
        <v>86404</v>
      </c>
      <c r="F8" s="558">
        <f t="shared" si="1"/>
        <v>75817</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18869</v>
      </c>
      <c r="C10" s="509">
        <v>2313</v>
      </c>
      <c r="D10" s="558">
        <f t="shared" si="0"/>
        <v>16556</v>
      </c>
      <c r="E10" s="509">
        <v>18874</v>
      </c>
      <c r="F10" s="558">
        <f t="shared" si="1"/>
        <v>16561</v>
      </c>
    </row>
    <row r="11" spans="1:6" x14ac:dyDescent="0.2">
      <c r="A11" s="542" t="s">
        <v>470</v>
      </c>
      <c r="B11" s="557">
        <f>'Revenues 9-14'!J5</f>
        <v>277694</v>
      </c>
      <c r="C11" s="509">
        <v>37599</v>
      </c>
      <c r="D11" s="558">
        <f t="shared" si="0"/>
        <v>240095</v>
      </c>
      <c r="E11" s="509">
        <v>306848</v>
      </c>
      <c r="F11" s="558">
        <f t="shared" si="1"/>
        <v>269249</v>
      </c>
    </row>
    <row r="12" spans="1:6" ht="13.7" customHeight="1" x14ac:dyDescent="0.2">
      <c r="A12" s="542" t="s">
        <v>163</v>
      </c>
      <c r="B12" s="557">
        <f>'Revenues 9-14'!K5</f>
        <v>18869</v>
      </c>
      <c r="C12" s="509">
        <v>2313</v>
      </c>
      <c r="D12" s="558">
        <f t="shared" si="0"/>
        <v>16556</v>
      </c>
      <c r="E12" s="509">
        <v>18874</v>
      </c>
      <c r="F12" s="558">
        <f t="shared" si="1"/>
        <v>16561</v>
      </c>
    </row>
    <row r="13" spans="1:6" ht="13.7" customHeight="1" x14ac:dyDescent="0.2">
      <c r="A13" s="542" t="s">
        <v>1090</v>
      </c>
      <c r="B13" s="557">
        <f>SUM('Revenues 9-14'!C6:D6)</f>
        <v>26844</v>
      </c>
      <c r="C13" s="509">
        <v>4027</v>
      </c>
      <c r="D13" s="558">
        <f t="shared" si="0"/>
        <v>22817</v>
      </c>
      <c r="E13" s="509">
        <f>14004+18874</f>
        <v>32878</v>
      </c>
      <c r="F13" s="558">
        <f t="shared" si="1"/>
        <v>28851</v>
      </c>
    </row>
    <row r="14" spans="1:6" ht="13.7" customHeight="1" x14ac:dyDescent="0.2">
      <c r="A14" s="542" t="s">
        <v>471</v>
      </c>
      <c r="B14" s="557">
        <f>SUM('Revenues 9-14'!C7:D7,'Revenues 9-14'!F7:H7)</f>
        <v>7548</v>
      </c>
      <c r="C14" s="509">
        <v>925</v>
      </c>
      <c r="D14" s="558">
        <f t="shared" si="0"/>
        <v>6623</v>
      </c>
      <c r="E14" s="509">
        <v>7549</v>
      </c>
      <c r="F14" s="558">
        <f t="shared" si="1"/>
        <v>6624</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1638001</v>
      </c>
      <c r="C19" s="559">
        <f>SUM(C4:C18)</f>
        <v>205779</v>
      </c>
      <c r="D19" s="559">
        <f>SUM(D4:D18)</f>
        <v>1432222</v>
      </c>
      <c r="E19" s="559">
        <f>SUM(E4:E18)</f>
        <v>1679380</v>
      </c>
      <c r="F19" s="559">
        <f>SUM(F4:F18)</f>
        <v>1473601</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30"/>
    </row>
    <row r="2" spans="1:7" ht="33.75" customHeight="1" x14ac:dyDescent="0.2">
      <c r="A2" s="2331" t="s">
        <v>1873</v>
      </c>
      <c r="B2" s="2332"/>
      <c r="C2" s="1571" t="s">
        <v>1989</v>
      </c>
      <c r="D2" s="1571" t="s">
        <v>1990</v>
      </c>
      <c r="E2" s="1571" t="s">
        <v>1991</v>
      </c>
      <c r="F2" s="1571" t="s">
        <v>1992</v>
      </c>
    </row>
    <row r="3" spans="1:7" ht="23.25" customHeight="1" x14ac:dyDescent="0.2">
      <c r="A3" s="2337" t="s">
        <v>1304</v>
      </c>
      <c r="B3" s="2338"/>
      <c r="C3" s="2324"/>
      <c r="D3" s="2325"/>
      <c r="E3" s="2325"/>
      <c r="F3" s="2326"/>
    </row>
    <row r="4" spans="1:7" ht="12.75" customHeight="1" thickBot="1" x14ac:dyDescent="0.25">
      <c r="A4" s="2320" t="s">
        <v>715</v>
      </c>
      <c r="B4" s="2333"/>
      <c r="C4" s="918"/>
      <c r="D4" s="918"/>
      <c r="E4" s="918"/>
      <c r="F4" s="1546">
        <f>SUM(C4+D4)-E4</f>
        <v>0</v>
      </c>
    </row>
    <row r="5" spans="1:7" ht="13.5" thickTop="1" x14ac:dyDescent="0.2">
      <c r="A5" s="2334" t="s">
        <v>1300</v>
      </c>
      <c r="B5" s="2319"/>
      <c r="C5" s="2327"/>
      <c r="D5" s="2328"/>
      <c r="E5" s="2328"/>
      <c r="F5" s="2329"/>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5" t="s">
        <v>716</v>
      </c>
      <c r="B15" s="2336"/>
      <c r="C15" s="1546">
        <f>SUM(C6:C14)</f>
        <v>0</v>
      </c>
      <c r="D15" s="1546">
        <f>SUM(D6:D14)</f>
        <v>0</v>
      </c>
      <c r="E15" s="1546">
        <f>SUM(E6:E14)</f>
        <v>0</v>
      </c>
      <c r="F15" s="1546">
        <f>SUM(F6:F14)</f>
        <v>0</v>
      </c>
      <c r="G15" s="678"/>
    </row>
    <row r="16" spans="1:7" s="55" customFormat="1" ht="13.5" thickTop="1" x14ac:dyDescent="0.2">
      <c r="A16" s="2330" t="s">
        <v>1301</v>
      </c>
      <c r="B16" s="2319"/>
      <c r="C16" s="2327"/>
      <c r="D16" s="2328"/>
      <c r="E16" s="2328"/>
      <c r="F16" s="2329"/>
    </row>
    <row r="17" spans="1:11" ht="12.75" customHeight="1" thickBot="1" x14ac:dyDescent="0.25">
      <c r="A17" s="2345" t="s">
        <v>67</v>
      </c>
      <c r="B17" s="2346"/>
      <c r="C17" s="1547"/>
      <c r="D17" s="509"/>
      <c r="E17" s="1547"/>
      <c r="F17" s="1546">
        <f>SUM(C17+D17)-E17</f>
        <v>0</v>
      </c>
    </row>
    <row r="18" spans="1:11" ht="12.75" customHeight="1" thickTop="1" thickBot="1" x14ac:dyDescent="0.25">
      <c r="A18" s="2345" t="s">
        <v>7</v>
      </c>
      <c r="B18" s="2346"/>
      <c r="C18" s="1547"/>
      <c r="D18" s="509"/>
      <c r="E18" s="1547"/>
      <c r="F18" s="1546">
        <f>SUM(C18+D18)-E18</f>
        <v>0</v>
      </c>
    </row>
    <row r="19" spans="1:11" ht="12.75" customHeight="1" thickTop="1" thickBot="1" x14ac:dyDescent="0.25">
      <c r="A19" s="2345" t="s">
        <v>447</v>
      </c>
      <c r="B19" s="2346"/>
      <c r="C19" s="1547"/>
      <c r="D19" s="509"/>
      <c r="E19" s="1547"/>
      <c r="F19" s="1546">
        <f>SUM(C19+D19)-E19</f>
        <v>0</v>
      </c>
    </row>
    <row r="20" spans="1:11" ht="12.75" customHeight="1" thickTop="1" thickBot="1" x14ac:dyDescent="0.25">
      <c r="A20" s="2347" t="s">
        <v>516</v>
      </c>
      <c r="B20" s="2348"/>
      <c r="C20" s="1547"/>
      <c r="D20" s="509"/>
      <c r="E20" s="1547"/>
      <c r="F20" s="1546">
        <f>SUM(C20+D20)-E20</f>
        <v>0</v>
      </c>
    </row>
    <row r="21" spans="1:11" ht="14.25" thickTop="1" thickBot="1" x14ac:dyDescent="0.25">
      <c r="A21" s="2320" t="s">
        <v>717</v>
      </c>
      <c r="B21" s="2336"/>
      <c r="C21" s="1546">
        <f>SUM(C17:C20)</f>
        <v>0</v>
      </c>
      <c r="D21" s="1546">
        <f>SUM(D17:D20)</f>
        <v>0</v>
      </c>
      <c r="E21" s="1546">
        <f>SUM(E17:E20)</f>
        <v>0</v>
      </c>
      <c r="F21" s="1546">
        <f>SUM(F17:F20)</f>
        <v>0</v>
      </c>
      <c r="G21" s="678"/>
    </row>
    <row r="22" spans="1:11" ht="13.5" thickTop="1" x14ac:dyDescent="0.2">
      <c r="A22" s="2349" t="s">
        <v>1302</v>
      </c>
      <c r="B22" s="2319"/>
      <c r="C22" s="2327"/>
      <c r="D22" s="2328"/>
      <c r="E22" s="2328"/>
      <c r="F22" s="2329"/>
    </row>
    <row r="23" spans="1:11" ht="23.25" customHeight="1" thickBot="1" x14ac:dyDescent="0.25">
      <c r="A23" s="2320" t="s">
        <v>718</v>
      </c>
      <c r="B23" s="2336"/>
      <c r="C23" s="918"/>
      <c r="D23" s="918"/>
      <c r="E23" s="918"/>
      <c r="F23" s="1546">
        <f>SUM(C23+D23)-E23</f>
        <v>0</v>
      </c>
      <c r="G23" s="678"/>
    </row>
    <row r="24" spans="1:11" ht="13.5" thickTop="1" x14ac:dyDescent="0.2">
      <c r="A24" s="2349" t="s">
        <v>1303</v>
      </c>
      <c r="B24" s="2319"/>
      <c r="C24" s="2327"/>
      <c r="D24" s="2328"/>
      <c r="E24" s="2328"/>
      <c r="F24" s="2329"/>
    </row>
    <row r="25" spans="1:11" ht="13.5" thickBot="1" x14ac:dyDescent="0.25">
      <c r="A25" s="2320" t="s">
        <v>719</v>
      </c>
      <c r="B25" s="2352"/>
      <c r="C25" s="918"/>
      <c r="D25" s="918"/>
      <c r="E25" s="918"/>
      <c r="F25" s="1546">
        <f>SUM(C25+D25)-E25</f>
        <v>0</v>
      </c>
      <c r="G25" s="678"/>
    </row>
    <row r="26" spans="1:11" ht="13.5" thickTop="1" x14ac:dyDescent="0.2">
      <c r="A26" s="2318" t="s">
        <v>743</v>
      </c>
      <c r="B26" s="2319"/>
      <c r="C26" s="1548"/>
      <c r="D26" s="1548"/>
      <c r="E26" s="1548"/>
      <c r="F26" s="1549"/>
    </row>
    <row r="27" spans="1:11" ht="13.5" thickBot="1" x14ac:dyDescent="0.25">
      <c r="A27" s="2320" t="s">
        <v>1237</v>
      </c>
      <c r="B27" s="2321"/>
      <c r="C27" s="509"/>
      <c r="D27" s="509"/>
      <c r="E27" s="509"/>
      <c r="F27" s="1546">
        <f>SUM(C27+D27)-E27</f>
        <v>0</v>
      </c>
      <c r="G27" s="678"/>
    </row>
    <row r="28" spans="1:11" ht="7.5" customHeight="1" thickTop="1" x14ac:dyDescent="0.2">
      <c r="A28" s="545"/>
    </row>
    <row r="29" spans="1:11" ht="23.25" customHeight="1" x14ac:dyDescent="0.2">
      <c r="A29" s="2350" t="s">
        <v>666</v>
      </c>
      <c r="B29" s="2351"/>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t="s">
        <v>2110</v>
      </c>
      <c r="B32" s="651">
        <v>41505</v>
      </c>
      <c r="C32" s="1093">
        <v>2036700</v>
      </c>
      <c r="D32" s="1552">
        <v>4</v>
      </c>
      <c r="E32" s="1093">
        <v>1848700</v>
      </c>
      <c r="F32" s="1093"/>
      <c r="G32" s="1093"/>
      <c r="H32" s="1093">
        <v>148400</v>
      </c>
      <c r="I32" s="1094">
        <f>((E32+F32)-H32)+G32</f>
        <v>1700300</v>
      </c>
      <c r="J32" s="1093">
        <v>1380868</v>
      </c>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2036700</v>
      </c>
      <c r="D49" s="1551"/>
      <c r="E49" s="1094">
        <f t="shared" ref="E49:J49" si="2">SUM(E31:E48)</f>
        <v>1848700</v>
      </c>
      <c r="F49" s="1094">
        <f t="shared" si="2"/>
        <v>0</v>
      </c>
      <c r="G49" s="1094">
        <f t="shared" si="2"/>
        <v>0</v>
      </c>
      <c r="H49" s="1094">
        <f t="shared" si="2"/>
        <v>148400</v>
      </c>
      <c r="I49" s="1094">
        <f t="shared" si="2"/>
        <v>1700300</v>
      </c>
      <c r="J49" s="1094">
        <f t="shared" si="2"/>
        <v>1380868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1" sqref="G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9"/>
      <c r="I1" s="752"/>
      <c r="J1" s="751"/>
    </row>
    <row r="2" spans="1:11" ht="36.75" x14ac:dyDescent="0.2">
      <c r="A2" s="2356" t="s">
        <v>1874</v>
      </c>
      <c r="B2" s="2357"/>
      <c r="C2" s="2357"/>
      <c r="D2" s="2357"/>
      <c r="E2" s="2358"/>
      <c r="F2" s="1827" t="s">
        <v>1055</v>
      </c>
      <c r="G2" s="1828" t="s">
        <v>100</v>
      </c>
      <c r="H2" s="1828" t="s">
        <v>471</v>
      </c>
      <c r="I2" s="1828" t="s">
        <v>1354</v>
      </c>
      <c r="J2" s="1828" t="s">
        <v>1000</v>
      </c>
      <c r="K2" s="1828" t="s">
        <v>144</v>
      </c>
    </row>
    <row r="3" spans="1:11" x14ac:dyDescent="0.2">
      <c r="A3" s="2359" t="s">
        <v>1997</v>
      </c>
      <c r="B3" s="2360"/>
      <c r="C3" s="2360"/>
      <c r="D3" s="2360"/>
      <c r="E3" s="2361"/>
      <c r="F3" s="255"/>
      <c r="G3" s="560"/>
      <c r="H3" s="560"/>
      <c r="I3" s="560"/>
      <c r="J3" s="1206"/>
      <c r="K3" s="1206"/>
    </row>
    <row r="4" spans="1:11" x14ac:dyDescent="0.2">
      <c r="A4" s="2362" t="s">
        <v>427</v>
      </c>
      <c r="B4" s="2363"/>
      <c r="C4" s="2363"/>
      <c r="D4" s="2363"/>
      <c r="E4" s="2340"/>
      <c r="F4" s="547"/>
      <c r="G4" s="568"/>
      <c r="H4" s="567"/>
      <c r="I4" s="568"/>
      <c r="J4" s="1184"/>
      <c r="K4" s="1184"/>
    </row>
    <row r="5" spans="1:11" ht="13.5" customHeight="1" x14ac:dyDescent="0.2">
      <c r="A5" s="2373" t="s">
        <v>1236</v>
      </c>
      <c r="B5" s="2374"/>
      <c r="C5" s="2374"/>
      <c r="D5" s="2374"/>
      <c r="E5" s="2375"/>
      <c r="F5" s="1140" t="s">
        <v>992</v>
      </c>
      <c r="G5" s="566"/>
      <c r="H5" s="560">
        <v>7548</v>
      </c>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6" t="s">
        <v>1840</v>
      </c>
      <c r="B10" s="2353"/>
      <c r="C10" s="2353"/>
      <c r="D10" s="2353"/>
      <c r="E10" s="2377"/>
      <c r="F10" s="1272" t="s">
        <v>1008</v>
      </c>
      <c r="G10" s="565"/>
      <c r="H10" s="1273"/>
      <c r="I10" s="560"/>
      <c r="J10" s="1206"/>
      <c r="K10" s="1206"/>
    </row>
    <row r="11" spans="1:11" x14ac:dyDescent="0.2">
      <c r="A11" s="2373" t="s">
        <v>166</v>
      </c>
      <c r="B11" s="2374"/>
      <c r="C11" s="2374"/>
      <c r="D11" s="2374"/>
      <c r="E11" s="237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7548</v>
      </c>
      <c r="I12" s="561">
        <f>SUM(I5:I11)</f>
        <v>0</v>
      </c>
      <c r="J12" s="561">
        <f>SUM(J5:J11)</f>
        <v>0</v>
      </c>
      <c r="K12" s="561">
        <f>SUM(K5:K11)</f>
        <v>0</v>
      </c>
    </row>
    <row r="13" spans="1:11" ht="12.75" customHeight="1" thickTop="1" x14ac:dyDescent="0.2">
      <c r="A13" s="2364" t="s">
        <v>428</v>
      </c>
      <c r="B13" s="2365"/>
      <c r="C13" s="2365"/>
      <c r="D13" s="2365"/>
      <c r="E13" s="2366"/>
      <c r="F13" s="1141"/>
      <c r="G13" s="562"/>
      <c r="H13" s="563"/>
      <c r="I13" s="564"/>
      <c r="J13" s="564"/>
      <c r="K13" s="564"/>
    </row>
    <row r="14" spans="1:11" x14ac:dyDescent="0.2">
      <c r="A14" s="2381" t="s">
        <v>524</v>
      </c>
      <c r="B14" s="2381"/>
      <c r="C14" s="2381"/>
      <c r="D14" s="2381"/>
      <c r="E14" s="2382"/>
      <c r="F14" s="257" t="s">
        <v>998</v>
      </c>
      <c r="G14" s="565"/>
      <c r="H14" s="560">
        <v>7548</v>
      </c>
      <c r="I14" s="566"/>
      <c r="J14" s="1174"/>
      <c r="K14" s="1206"/>
    </row>
    <row r="15" spans="1:11" x14ac:dyDescent="0.2">
      <c r="A15" s="2374" t="s">
        <v>5</v>
      </c>
      <c r="B15" s="2374"/>
      <c r="C15" s="2374"/>
      <c r="D15" s="2374"/>
      <c r="E15" s="2375"/>
      <c r="F15" s="257" t="s">
        <v>999</v>
      </c>
      <c r="G15" s="566"/>
      <c r="H15" s="560"/>
      <c r="I15" s="560"/>
      <c r="J15" s="1206"/>
      <c r="K15" s="1206"/>
    </row>
    <row r="16" spans="1:11" ht="12.75" customHeight="1" x14ac:dyDescent="0.2">
      <c r="A16" s="2374" t="s">
        <v>336</v>
      </c>
      <c r="B16" s="2374"/>
      <c r="C16" s="2374"/>
      <c r="D16" s="2374"/>
      <c r="E16" s="237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7" t="s">
        <v>426</v>
      </c>
      <c r="B18" s="2368"/>
      <c r="C18" s="2368"/>
      <c r="D18" s="2368"/>
      <c r="E18" s="2369"/>
      <c r="F18" s="257" t="s">
        <v>1085</v>
      </c>
      <c r="G18" s="565"/>
      <c r="H18" s="565"/>
      <c r="I18" s="565"/>
      <c r="J18" s="1206"/>
      <c r="K18" s="1192"/>
    </row>
    <row r="19" spans="1:11" ht="25.5" customHeight="1" x14ac:dyDescent="0.2">
      <c r="A19" s="2384" t="s">
        <v>1999</v>
      </c>
      <c r="B19" s="2384"/>
      <c r="C19" s="2384"/>
      <c r="D19" s="2384"/>
      <c r="E19" s="2385"/>
      <c r="F19" s="257" t="s">
        <v>1086</v>
      </c>
      <c r="G19" s="565"/>
      <c r="H19" s="565"/>
      <c r="I19" s="565"/>
      <c r="J19" s="1206"/>
      <c r="K19" s="1192"/>
    </row>
    <row r="20" spans="1:11" ht="12.75" customHeight="1" x14ac:dyDescent="0.2">
      <c r="A20" s="2386" t="s">
        <v>1839</v>
      </c>
      <c r="B20" s="2387"/>
      <c r="C20" s="2387"/>
      <c r="D20" s="2387"/>
      <c r="E20" s="238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1841</v>
      </c>
      <c r="B22" s="2353"/>
      <c r="C22" s="2353"/>
      <c r="D22" s="2353"/>
      <c r="E22" s="238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7548</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t="s">
        <v>2098</v>
      </c>
      <c r="E30" s="627" t="s">
        <v>867</v>
      </c>
      <c r="F30" s="55"/>
      <c r="G30" s="549"/>
    </row>
    <row r="31" spans="1:11" x14ac:dyDescent="0.2">
      <c r="A31" s="58"/>
      <c r="D31" s="9"/>
      <c r="E31" s="548" t="s">
        <v>868</v>
      </c>
      <c r="F31" s="1147" t="s">
        <v>619</v>
      </c>
      <c r="G31" s="569"/>
      <c r="H31" s="2378"/>
      <c r="I31" s="2379"/>
      <c r="J31" s="2379"/>
      <c r="K31" s="2379"/>
    </row>
    <row r="32" spans="1:11" x14ac:dyDescent="0.2">
      <c r="A32" s="58"/>
      <c r="B32" s="9"/>
      <c r="C32" s="9"/>
      <c r="D32" s="9"/>
      <c r="E32" s="549"/>
      <c r="F32" s="1147" t="s">
        <v>620</v>
      </c>
      <c r="G32" s="569"/>
      <c r="H32" s="2380"/>
      <c r="I32" s="2379"/>
      <c r="J32" s="2379"/>
      <c r="K32" s="2379"/>
    </row>
    <row r="33" spans="1:11" x14ac:dyDescent="0.2">
      <c r="A33" s="1730" t="s">
        <v>1838</v>
      </c>
      <c r="B33" s="112"/>
      <c r="C33" s="112"/>
      <c r="D33" s="112"/>
      <c r="E33" s="112"/>
      <c r="F33" s="112"/>
      <c r="G33" s="570"/>
      <c r="H33" s="2380"/>
      <c r="I33" s="2379"/>
      <c r="J33" s="2379"/>
      <c r="K33" s="2379"/>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54"/>
      <c r="C41" s="2354"/>
      <c r="D41" s="2354"/>
      <c r="E41" s="2354"/>
      <c r="F41" s="235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1" sqref="C1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78859</v>
      </c>
      <c r="D5" s="635"/>
      <c r="E5" s="635"/>
      <c r="F5" s="1058">
        <f>(C5+D5)-E5</f>
        <v>78859</v>
      </c>
      <c r="G5" s="631"/>
      <c r="H5" s="637"/>
      <c r="I5" s="637"/>
      <c r="J5" s="637"/>
      <c r="K5" s="642"/>
      <c r="L5" s="1057">
        <f>F5-K5</f>
        <v>78859</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4359693</v>
      </c>
      <c r="D8" s="636"/>
      <c r="E8" s="636"/>
      <c r="F8" s="1058">
        <f>(C8+D8)-E8</f>
        <v>4359693</v>
      </c>
      <c r="G8" s="632">
        <v>50</v>
      </c>
      <c r="H8" s="572">
        <v>2198265</v>
      </c>
      <c r="I8" s="572"/>
      <c r="J8" s="572"/>
      <c r="K8" s="1057">
        <f>(H8+I8)-J8</f>
        <v>2198265</v>
      </c>
      <c r="L8" s="1057">
        <f>F8-K8</f>
        <v>2161428</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3511300</v>
      </c>
      <c r="D10" s="1059">
        <v>39660</v>
      </c>
      <c r="E10" s="1059"/>
      <c r="F10" s="1060">
        <f>(C10+D10)-E10</f>
        <v>3550960</v>
      </c>
      <c r="G10" s="632">
        <v>20</v>
      </c>
      <c r="H10" s="1061">
        <v>1071572</v>
      </c>
      <c r="I10" s="1061"/>
      <c r="J10" s="1061"/>
      <c r="K10" s="1057">
        <f>(H10+I10)-J10</f>
        <v>1071572</v>
      </c>
      <c r="L10" s="1057">
        <f>F10-K10</f>
        <v>2479388</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90609</v>
      </c>
      <c r="D13" s="636"/>
      <c r="E13" s="636"/>
      <c r="F13" s="1058">
        <f>(C13+D13)-E13</f>
        <v>90609</v>
      </c>
      <c r="G13" s="632">
        <v>5</v>
      </c>
      <c r="H13" s="572">
        <v>86383</v>
      </c>
      <c r="I13" s="572"/>
      <c r="J13" s="572"/>
      <c r="K13" s="1057">
        <f>(H13+I13)-J13</f>
        <v>86383</v>
      </c>
      <c r="L13" s="1057">
        <f>F13-K13</f>
        <v>4226</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8040461</v>
      </c>
      <c r="D16" s="638">
        <f>SUM(D3,D5:D6,D8:D10,D12:D15)</f>
        <v>39660</v>
      </c>
      <c r="E16" s="638">
        <f>SUM(E3,E5:E6,E8:E10,E12:E15)</f>
        <v>0</v>
      </c>
      <c r="F16" s="638">
        <f>SUM(F3,F5:F6,F8:F10,F12:F15)</f>
        <v>8080121</v>
      </c>
      <c r="G16" s="632"/>
      <c r="H16" s="638">
        <f>SUM(H3,H6,H8:H10,H12:H14,)</f>
        <v>3356220</v>
      </c>
      <c r="I16" s="638">
        <f>SUM(I3,I6,I8:I10,I12:I14,)</f>
        <v>0</v>
      </c>
      <c r="J16" s="638">
        <f>SUM(J3,J6,J8:J10,J12:J14,)</f>
        <v>0</v>
      </c>
      <c r="K16" s="1058">
        <f>(H16+I16)-J16</f>
        <v>3356220</v>
      </c>
      <c r="L16" s="1058">
        <f>F16-K16</f>
        <v>4723901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6" activePane="bottomLeft" state="frozen"/>
      <selection pane="bottomLeft" activeCell="I77" sqref="I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2834131</v>
      </c>
      <c r="G8" s="356"/>
    </row>
    <row r="9" spans="1:7" ht="12" customHeight="1" x14ac:dyDescent="0.2">
      <c r="A9" s="358" t="s">
        <v>528</v>
      </c>
      <c r="B9" s="935" t="s">
        <v>1804</v>
      </c>
      <c r="C9" s="357"/>
      <c r="D9" s="358" t="s">
        <v>580</v>
      </c>
      <c r="E9" s="576"/>
      <c r="F9" s="937">
        <f>'Expenditures 15-22'!K150</f>
        <v>287256</v>
      </c>
      <c r="G9" s="938"/>
    </row>
    <row r="10" spans="1:7" ht="12" customHeight="1" x14ac:dyDescent="0.2">
      <c r="A10" s="358" t="s">
        <v>578</v>
      </c>
      <c r="B10" s="935" t="s">
        <v>1805</v>
      </c>
      <c r="C10" s="357"/>
      <c r="D10" s="358" t="s">
        <v>580</v>
      </c>
      <c r="E10" s="576"/>
      <c r="F10" s="937">
        <f>'Expenditures 15-22'!K168</f>
        <v>227690</v>
      </c>
      <c r="G10" s="938"/>
    </row>
    <row r="11" spans="1:7" ht="12" customHeight="1" x14ac:dyDescent="0.2">
      <c r="A11" s="358" t="s">
        <v>529</v>
      </c>
      <c r="B11" s="935" t="s">
        <v>1806</v>
      </c>
      <c r="C11" s="357"/>
      <c r="D11" s="358" t="s">
        <v>580</v>
      </c>
      <c r="E11" s="576"/>
      <c r="F11" s="937">
        <f>'Expenditures 15-22'!K204</f>
        <v>46209</v>
      </c>
      <c r="G11" s="938"/>
    </row>
    <row r="12" spans="1:7" ht="12" customHeight="1" x14ac:dyDescent="0.2">
      <c r="A12" s="358" t="s">
        <v>530</v>
      </c>
      <c r="B12" s="935" t="s">
        <v>1807</v>
      </c>
      <c r="C12" s="357"/>
      <c r="D12" s="358" t="s">
        <v>580</v>
      </c>
      <c r="E12" s="576"/>
      <c r="F12" s="937">
        <f>'Expenditures 15-22'!K288</f>
        <v>91018</v>
      </c>
      <c r="G12" s="938"/>
    </row>
    <row r="13" spans="1:7" ht="12" customHeight="1" x14ac:dyDescent="0.2">
      <c r="A13" s="358" t="s">
        <v>112</v>
      </c>
      <c r="B13" s="935" t="s">
        <v>1808</v>
      </c>
      <c r="C13" s="357"/>
      <c r="D13" s="358" t="s">
        <v>580</v>
      </c>
      <c r="E13" s="576"/>
      <c r="F13" s="937">
        <f>'Expenditures 15-22'!K331</f>
        <v>269799</v>
      </c>
      <c r="G13" s="939"/>
    </row>
    <row r="14" spans="1:7" ht="12" customHeight="1" thickBot="1" x14ac:dyDescent="0.25">
      <c r="A14" s="940"/>
      <c r="B14" s="577"/>
      <c r="C14" s="578"/>
      <c r="D14" s="995" t="s">
        <v>580</v>
      </c>
      <c r="E14" s="589" t="s">
        <v>1112</v>
      </c>
      <c r="F14" s="941">
        <f>SUM(F8:F13)</f>
        <v>3756103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80178</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27567</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121284</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39660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148400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1548</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1318</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419955</v>
      </c>
      <c r="G75" s="356"/>
    </row>
    <row r="76" spans="1:8" s="962" customFormat="1" ht="12" customHeight="1" thickTop="1" thickBot="1" x14ac:dyDescent="0.25">
      <c r="A76" s="582"/>
      <c r="B76" s="580"/>
      <c r="C76" s="581"/>
      <c r="D76" s="961" t="s">
        <v>1791</v>
      </c>
      <c r="E76" s="592"/>
      <c r="F76" s="1105">
        <f>(F14-F75)</f>
        <v>3336148</v>
      </c>
      <c r="G76" s="358"/>
    </row>
    <row r="77" spans="1:8" s="962" customFormat="1" ht="12" customHeight="1" thickTop="1" x14ac:dyDescent="0.2">
      <c r="A77" s="583"/>
      <c r="B77" s="580"/>
      <c r="C77" s="581"/>
      <c r="D77" s="961" t="s">
        <v>2028</v>
      </c>
      <c r="E77" s="592"/>
      <c r="F77" s="1567">
        <v>320.63</v>
      </c>
      <c r="G77" s="359"/>
      <c r="H77" s="358"/>
    </row>
    <row r="78" spans="1:8" s="962" customFormat="1" ht="12" customHeight="1" thickBot="1" x14ac:dyDescent="0.25">
      <c r="A78" s="584"/>
      <c r="B78" s="580"/>
      <c r="C78" s="581"/>
      <c r="D78" s="961" t="s">
        <v>1858</v>
      </c>
      <c r="E78" s="592" t="s">
        <v>1112</v>
      </c>
      <c r="F78" s="1106">
        <f>IF(F77&gt;0,F76/F77," Complete Line 77")</f>
        <v>10404.977700152824</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25535</v>
      </c>
      <c r="G93" s="970"/>
    </row>
    <row r="94" spans="1:7" ht="12" customHeight="1" x14ac:dyDescent="0.2">
      <c r="A94" s="971" t="s">
        <v>146</v>
      </c>
      <c r="B94" s="971" t="s">
        <v>182</v>
      </c>
      <c r="C94" s="968">
        <v>1700</v>
      </c>
      <c r="D94" s="977" t="str">
        <f>'Revenues 9-14'!A82</f>
        <v>Total District/School Activity Income</v>
      </c>
      <c r="E94" s="384"/>
      <c r="F94" s="1064">
        <f>SUM('Revenues 9-14'!C82,'Revenues 9-14'!D82)</f>
        <v>15414</v>
      </c>
      <c r="G94" s="970"/>
    </row>
    <row r="95" spans="1:7" ht="12" customHeight="1" x14ac:dyDescent="0.2">
      <c r="A95" s="971" t="s">
        <v>527</v>
      </c>
      <c r="B95" s="971" t="s">
        <v>183</v>
      </c>
      <c r="C95" s="968">
        <f>'Revenues 9-14'!B84</f>
        <v>1811</v>
      </c>
      <c r="D95" s="969" t="str">
        <f>'Revenues 9-14'!A84</f>
        <v>Rentals - Regular Textbooks</v>
      </c>
      <c r="E95" s="384"/>
      <c r="F95" s="1064">
        <f>'Revenues 9-14'!C84</f>
        <v>9778</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33138</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109405</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551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6999</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109267</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100631</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6539</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3108</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4895</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425260</v>
      </c>
    </row>
    <row r="176" spans="1:7" ht="12" customHeight="1" x14ac:dyDescent="0.2">
      <c r="A176" s="585"/>
      <c r="B176" s="586"/>
      <c r="C176" s="587"/>
      <c r="D176" s="993" t="s">
        <v>1855</v>
      </c>
      <c r="E176" s="1047"/>
      <c r="F176" s="1109">
        <f>'PCTC-OEPP 28-29'!F76-F175</f>
        <v>2910888</v>
      </c>
    </row>
    <row r="177" spans="1:7" ht="12" customHeight="1" x14ac:dyDescent="0.2">
      <c r="A177" s="585"/>
      <c r="B177" s="586"/>
      <c r="C177" s="587"/>
      <c r="D177" s="993" t="s">
        <v>2012</v>
      </c>
      <c r="E177" s="1047"/>
      <c r="F177" s="1109">
        <f>'Cap Outlay Deprec 27'!I18</f>
        <v>0</v>
      </c>
    </row>
    <row r="178" spans="1:7" ht="12" customHeight="1" x14ac:dyDescent="0.2">
      <c r="A178" s="585"/>
      <c r="B178" s="586"/>
      <c r="C178" s="587"/>
      <c r="D178" s="993" t="s">
        <v>1857</v>
      </c>
      <c r="E178" s="1047"/>
      <c r="F178" s="1109">
        <f>F176+F177</f>
        <v>2910888</v>
      </c>
    </row>
    <row r="179" spans="1:7" ht="12" customHeight="1" x14ac:dyDescent="0.2">
      <c r="A179" s="585"/>
      <c r="B179" s="588"/>
      <c r="C179" s="587"/>
      <c r="D179" s="993" t="s">
        <v>2013</v>
      </c>
      <c r="E179" s="1047"/>
      <c r="F179" s="1110">
        <f>'PCTC-OEPP 28-29'!F77</f>
        <v>320.63</v>
      </c>
      <c r="G179" s="68"/>
    </row>
    <row r="180" spans="1:7" ht="12" customHeight="1" thickBot="1" x14ac:dyDescent="0.25">
      <c r="A180" s="585"/>
      <c r="B180" s="588"/>
      <c r="C180" s="587"/>
      <c r="D180" s="993" t="s">
        <v>1934</v>
      </c>
      <c r="E180" s="1047" t="s">
        <v>1935</v>
      </c>
      <c r="F180" s="1111">
        <f>F178/F179</f>
        <v>9078.6514050463156</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f>'Expenditures 15-22'!K63</f>
        <v>106055</v>
      </c>
      <c r="F10" s="857"/>
      <c r="G10" s="1112"/>
      <c r="H10" s="215"/>
      <c r="I10" s="215"/>
    </row>
    <row r="11" spans="1:9" s="2" customFormat="1" ht="22.5" customHeight="1" x14ac:dyDescent="0.2">
      <c r="A11" s="2407" t="s">
        <v>2090</v>
      </c>
      <c r="B11" s="2408"/>
      <c r="C11" s="2408"/>
      <c r="D11" s="2409"/>
      <c r="E11" s="1996">
        <v>24581</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2253692</v>
      </c>
      <c r="F19" s="764"/>
      <c r="G19" s="766">
        <f>'Expenditures 15-22'!K33-SUM('Expenditures 15-22'!G33,'Expenditures 15-22'!I33)+'Expenditures 15-22'!D223</f>
        <v>2253692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37621</v>
      </c>
      <c r="F21" s="764"/>
      <c r="G21" s="766">
        <f>'Expenditures 15-22'!K42-SUM('Expenditures 15-22'!G42,'Expenditures 15-22'!I42)+'Expenditures 15-22'!K120-SUM('Expenditures 15-22'!G120,'Expenditures 15-22'!I120)+'Expenditures 15-22'!K174-SUM('Expenditures 15-22'!G174,'Expenditures 15-22'!I174)+'Expenditures 15-22'!D232</f>
        <v>37621</v>
      </c>
      <c r="H21" s="286"/>
      <c r="I21" s="215"/>
    </row>
    <row r="22" spans="1:9" s="2" customFormat="1" ht="12" customHeight="1" x14ac:dyDescent="0.2">
      <c r="A22" s="763" t="s">
        <v>644</v>
      </c>
      <c r="B22" s="759"/>
      <c r="C22" s="758">
        <v>2200</v>
      </c>
      <c r="D22" s="764"/>
      <c r="E22" s="765">
        <f>'Expenditures 15-22'!K47-SUM('Expenditures 15-22'!G47,'Expenditures 15-22'!I47)+'Expenditures 15-22'!D237</f>
        <v>4165</v>
      </c>
      <c r="F22" s="764"/>
      <c r="G22" s="766">
        <f>'Expenditures 15-22'!K47-SUM('Expenditures 15-22'!G47,'Expenditures 15-22'!I47)+'Expenditures 15-22'!D237</f>
        <v>4165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467964</v>
      </c>
      <c r="F23" s="764"/>
      <c r="G23" s="765">
        <f>'Expenditures 15-22'!K53-SUM('Expenditures 15-22'!G53,'Expenditures 15-22'!I53)+'Expenditures 15-22'!D251+'Expenditures 15-22'!K323-SUM('Expenditures 15-22'!G323,'Expenditures 15-22'!I323)</f>
        <v>467964</v>
      </c>
      <c r="H23" s="286"/>
      <c r="I23" s="215"/>
    </row>
    <row r="24" spans="1:9" s="2" customFormat="1" ht="12" customHeight="1" x14ac:dyDescent="0.2">
      <c r="A24" s="763" t="s">
        <v>646</v>
      </c>
      <c r="B24" s="759"/>
      <c r="C24" s="758">
        <v>2400</v>
      </c>
      <c r="D24" s="764"/>
      <c r="E24" s="765">
        <f>'Expenditures 15-22'!K57-SUM('Expenditures 15-22'!G57,'Expenditures 15-22'!I57)+'Expenditures 15-22'!D255</f>
        <v>124001</v>
      </c>
      <c r="F24" s="764"/>
      <c r="G24" s="766">
        <f>'Expenditures 15-22'!K57-SUM('Expenditures 15-22'!G57,'Expenditures 15-22'!I57)+'Expenditures 15-22'!D255</f>
        <v>124001</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15729</v>
      </c>
      <c r="E27" s="765">
        <f>E8</f>
        <v>0</v>
      </c>
      <c r="F27" s="765">
        <f>'Expenditures 15-22'!K60-SUM('Expenditures 15-22'!G60,'Expenditures 15-22'!I60)+'Expenditures 15-22'!D258-E8</f>
        <v>15729</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277035</v>
      </c>
      <c r="F28" s="768">
        <f>'Expenditures 15-22'!K61-SUM('Expenditures 15-22'!G61,'Expenditures 15-22'!I61)+'Expenditures 15-22'!K124-SUM('Expenditures 15-22'!G124,'Expenditures 15-22'!I124)+'Expenditures 15-22'!D260-E9</f>
        <v>277035</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46209</v>
      </c>
      <c r="F29" s="764"/>
      <c r="G29" s="766">
        <f>'Expenditures 15-22'!K62-SUM('Expenditures 15-22'!G62,'Expenditures 15-22'!I62)+'Expenditures 15-22'!K125-SUM('Expenditures 15-22'!G125,'Expenditures 15-22'!I125)+'Expenditures 15-22'!K176-SUM('Expenditures 15-22'!G176,'Expenditures 15-22'!I176)+'Expenditures 15-22'!D261</f>
        <v>46209</v>
      </c>
      <c r="H29" s="392"/>
    </row>
    <row r="30" spans="1:9" ht="12" customHeight="1" x14ac:dyDescent="0.2">
      <c r="A30" s="763" t="s">
        <v>106</v>
      </c>
      <c r="B30" s="761"/>
      <c r="C30" s="758">
        <v>2560</v>
      </c>
      <c r="D30" s="764"/>
      <c r="E30" s="765">
        <f>'Expenditures 15-22'!K63-SUM('Expenditures 15-22'!G63,'Expenditures 15-22'!I63)+'Expenditures 15-22'!D262-E10</f>
        <v>6113</v>
      </c>
      <c r="F30" s="764"/>
      <c r="G30" s="765">
        <f>'Expenditures 15-22'!K63-SUM('Expenditures 15-22'!G63,'Expenditures 15-22'!I63)+'Expenditures 15-22'!D262-E10</f>
        <v>6113</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28885</v>
      </c>
      <c r="F39" s="764"/>
      <c r="G39" s="765">
        <f>'Expenditures 15-22'!K75-SUM('Expenditures 15-22'!G75,'Expenditures 15-22'!I75)+'Expenditures 15-22'!K130-SUM('Expenditures 15-22'!G130,'Expenditures 15-22'!I130)+'Expenditures 15-22'!K179-SUM('Expenditures 15-22'!G179,'Expenditures 15-22'!I179)+'Expenditures 15-22'!D274</f>
        <v>28885</v>
      </c>
    </row>
    <row r="40" spans="1:7" ht="12" customHeight="1" x14ac:dyDescent="0.2">
      <c r="A40" s="780" t="s">
        <v>162</v>
      </c>
      <c r="B40" s="781"/>
      <c r="C40" s="782"/>
      <c r="D40" s="768">
        <f>SUM(D19:D39)</f>
        <v>15729</v>
      </c>
      <c r="E40" s="768">
        <f>SUM(E19:E39)</f>
        <v>3245685</v>
      </c>
      <c r="F40" s="768">
        <f>SUM(F19:F39)</f>
        <v>292764</v>
      </c>
      <c r="G40" s="768">
        <f>SUM(G19:G39)</f>
        <v>2968650</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15729</v>
      </c>
      <c r="F42" s="773" t="s">
        <v>553</v>
      </c>
      <c r="G42" s="769">
        <f>F40</f>
        <v>292764</v>
      </c>
    </row>
    <row r="43" spans="1:7" ht="12" customHeight="1" x14ac:dyDescent="0.2">
      <c r="A43" s="286"/>
      <c r="B43" s="215"/>
      <c r="C43" s="287"/>
      <c r="D43" s="773" t="s">
        <v>552</v>
      </c>
      <c r="E43" s="769">
        <f>E40</f>
        <v>3245685</v>
      </c>
      <c r="F43" s="773" t="s">
        <v>552</v>
      </c>
      <c r="G43" s="769">
        <f>G40</f>
        <v>2968650</v>
      </c>
    </row>
    <row r="44" spans="1:7" ht="12" customHeight="1" x14ac:dyDescent="0.2">
      <c r="A44" s="286"/>
      <c r="B44" s="215"/>
      <c r="C44" s="215"/>
      <c r="D44" s="783" t="s">
        <v>1165</v>
      </c>
      <c r="E44" s="784">
        <f>(E42/E43)</f>
        <v>4.8461264725319928E-3</v>
      </c>
      <c r="F44" s="783" t="s">
        <v>1165</v>
      </c>
      <c r="G44" s="784">
        <f>(G42/G43)</f>
        <v>9.8618563993734532E-2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Signal Hill SD 181</v>
      </c>
      <c r="C6" s="2416"/>
      <c r="D6" s="2416"/>
      <c r="E6" s="1926"/>
    </row>
    <row r="7" spans="1:7" ht="11.25" customHeight="1" x14ac:dyDescent="0.25">
      <c r="A7" s="1925"/>
      <c r="B7" s="2417">
        <f>COVER!A13</f>
        <v>50082181002</v>
      </c>
      <c r="C7" s="2417"/>
      <c r="D7" s="2417"/>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H13" sqref="H13"/>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Signal Hill SD 181</v>
      </c>
      <c r="J6" s="2437"/>
    </row>
    <row r="7" spans="1:10" x14ac:dyDescent="0.2">
      <c r="A7" s="2438" t="s">
        <v>1015</v>
      </c>
      <c r="B7" s="2439"/>
      <c r="C7" s="2439"/>
      <c r="D7" s="2439"/>
      <c r="E7" s="2440"/>
      <c r="F7" s="1606"/>
      <c r="G7" s="1595"/>
      <c r="H7" s="1605" t="s">
        <v>431</v>
      </c>
      <c r="I7" s="2441">
        <f>COVER!A13</f>
        <v>50082181002</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152589</v>
      </c>
      <c r="F12" s="1634"/>
      <c r="G12" s="1633">
        <f t="shared" ref="G12:G18" si="0">SUM(E12:F12)</f>
        <v>152589</v>
      </c>
      <c r="H12" s="1635">
        <v>173600</v>
      </c>
      <c r="I12" s="1634"/>
      <c r="J12" s="1633">
        <f t="shared" ref="J12:J18" si="1">SUM(H12:I12)</f>
        <v>173600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152589</v>
      </c>
      <c r="F19" s="1641">
        <f t="shared" si="2"/>
        <v>0</v>
      </c>
      <c r="G19" s="1641">
        <f t="shared" si="2"/>
        <v>152589</v>
      </c>
      <c r="H19" s="1641">
        <f t="shared" si="2"/>
        <v>173600</v>
      </c>
      <c r="I19" s="1641">
        <f t="shared" si="2"/>
        <v>0</v>
      </c>
      <c r="J19" s="1641">
        <f t="shared" si="2"/>
        <v>173600</v>
      </c>
    </row>
    <row r="20" spans="1:10" ht="25.5" customHeight="1" thickTop="1" x14ac:dyDescent="0.2">
      <c r="A20" s="1629">
        <v>9</v>
      </c>
      <c r="B20" s="2448" t="s">
        <v>2020</v>
      </c>
      <c r="C20" s="2446"/>
      <c r="D20" s="2447"/>
      <c r="E20" s="1642"/>
      <c r="F20" s="1642"/>
      <c r="G20" s="1642"/>
      <c r="H20" s="1642"/>
      <c r="I20" s="1642"/>
      <c r="J20" s="1643">
        <f>IF(AND(G19&gt;0,J19&gt;0),(((J19-G19)/G19)),"Enter Budget Data")</f>
        <v>0.137696688489996</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t="s">
        <v>2098</v>
      </c>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2111</v>
      </c>
    </row>
    <row r="6" spans="1:2" x14ac:dyDescent="0.2">
      <c r="A6" s="386">
        <v>2</v>
      </c>
      <c r="B6" t="s">
        <v>2112</v>
      </c>
    </row>
    <row r="7" spans="1:2" x14ac:dyDescent="0.2">
      <c r="A7" s="386">
        <v>3</v>
      </c>
      <c r="B7" t="s">
        <v>2113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Signal Hill SD 181</v>
      </c>
    </row>
    <row r="65" spans="2:2" x14ac:dyDescent="0.2">
      <c r="B65" s="394">
        <f>COVER!A13</f>
        <v>50082181002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723900</xdr:colOff>
                <xdr:row>3</xdr:row>
                <xdr:rowOff>76200</xdr:rowOff>
              </from>
              <to>
                <xdr:col>0</xdr:col>
                <xdr:colOff>1638300</xdr:colOff>
                <xdr:row>7</xdr:row>
                <xdr:rowOff>114300</xdr:rowOff>
              </to>
            </anchor>
          </objectPr>
        </oleObject>
      </mc:Choice>
      <mc:Fallback>
        <oleObject progId="Acrobat Document"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2752890</v>
      </c>
      <c r="C6" s="1576">
        <f>'Acct Summary 7-8'!D8</f>
        <v>345580</v>
      </c>
      <c r="D6" s="1576">
        <f>'Acct Summary 7-8'!F8</f>
        <v>53952</v>
      </c>
      <c r="E6" s="1576">
        <f>'Acct Summary 7-8'!I8</f>
        <v>20502</v>
      </c>
      <c r="F6" s="1576">
        <f>SUM(B6:E6)</f>
        <v>3172924</v>
      </c>
    </row>
    <row r="7" spans="1:8" s="1577" customFormat="1" ht="14.25" customHeight="1" thickBot="1" x14ac:dyDescent="0.25">
      <c r="A7" s="1575" t="s">
        <v>1635</v>
      </c>
      <c r="B7" s="1578">
        <f>'Acct Summary 7-8'!C17</f>
        <v>2834131</v>
      </c>
      <c r="C7" s="1578">
        <f>'Acct Summary 7-8'!D17</f>
        <v>287256</v>
      </c>
      <c r="D7" s="1578">
        <f>'Acct Summary 7-8'!F17</f>
        <v>46209</v>
      </c>
      <c r="E7" s="1837"/>
      <c r="F7" s="1576">
        <f>SUM(B7:E7)</f>
        <v>3167596</v>
      </c>
    </row>
    <row r="8" spans="1:8" s="1577" customFormat="1" ht="14.25" thickTop="1" thickBot="1" x14ac:dyDescent="0.25">
      <c r="A8" s="1579" t="s">
        <v>1636</v>
      </c>
      <c r="B8" s="1580">
        <f>(B6-B7)</f>
        <v>-81241</v>
      </c>
      <c r="C8" s="1580">
        <f>(C6-C7)</f>
        <v>58324</v>
      </c>
      <c r="D8" s="1580">
        <f>(D6-D7)</f>
        <v>7743</v>
      </c>
      <c r="E8" s="1578">
        <f>(E6-E7)</f>
        <v>20502</v>
      </c>
      <c r="F8" s="1581">
        <f>SUM(F6-F7)</f>
        <v>5328</v>
      </c>
    </row>
    <row r="9" spans="1:8" s="1577" customFormat="1" ht="14.25" thickTop="1" thickBot="1" x14ac:dyDescent="0.25">
      <c r="A9" s="1582" t="s">
        <v>2022</v>
      </c>
      <c r="B9" s="1583">
        <f>'Acct Summary 7-8'!C81</f>
        <v>1750055</v>
      </c>
      <c r="C9" s="1583">
        <f>'Acct Summary 7-8'!D81</f>
        <v>858685</v>
      </c>
      <c r="D9" s="1583">
        <f>'Acct Summary 7-8'!F81</f>
        <v>429632</v>
      </c>
      <c r="E9" s="1583">
        <f>'Acct Summary 7-8'!I81</f>
        <v>435210</v>
      </c>
      <c r="F9" s="1662">
        <f>SUM(B9:E9)</f>
        <v>3473582</v>
      </c>
    </row>
    <row r="10" spans="1:8" ht="16.5" customHeight="1" thickTop="1" x14ac:dyDescent="0.2">
      <c r="A10" s="1584"/>
      <c r="B10" s="1585"/>
      <c r="C10" s="2458" t="str">
        <f>IF(AND(F8&lt;0,F9&gt;=0,ABS(F8*3)&gt;ABS(F9)),A14,IF(AND(F8&lt;0,F9&gt;0,ABS(F8*3)&lt;=ABS(F9)),A15,IF(AND(F8&lt;0,F9&lt;0),A14,IF(F9=0,A17,A16))))</f>
        <v>Balanced - no deficit reduction plan is required.</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0" sqref="D6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7" t="str">
        <f>COVER!A17</f>
        <v>Signal Hill SD 181</v>
      </c>
      <c r="B7" s="2498"/>
      <c r="C7" s="2498"/>
      <c r="D7" s="2510"/>
      <c r="E7" s="2511">
        <f>COVER!A13</f>
        <v>50082181002</v>
      </c>
      <c r="F7" s="2512"/>
      <c r="G7" s="2513" t="str">
        <f>COVER!T23</f>
        <v>060-008105</v>
      </c>
      <c r="H7" s="2514"/>
      <c r="I7" s="2514"/>
      <c r="J7" s="2514"/>
      <c r="K7" s="2514"/>
      <c r="L7" s="2515"/>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6"/>
      <c r="B9" s="2486"/>
      <c r="C9" s="2486"/>
      <c r="D9" s="2486"/>
      <c r="E9" s="2486"/>
      <c r="F9" s="2517"/>
      <c r="G9" s="2485" t="str">
        <f>COVER!T13</f>
        <v>FICK, EGGEMEYER &amp; WILLIAMSON CPAS PC</v>
      </c>
      <c r="H9" s="2504"/>
      <c r="I9" s="2504"/>
      <c r="J9" s="2504"/>
      <c r="K9" s="2504"/>
      <c r="L9" s="2518"/>
    </row>
    <row r="10" spans="1:29" ht="13.5" customHeight="1" x14ac:dyDescent="0.2">
      <c r="A10" s="2494">
        <f>COVER!A38</f>
        <v>0</v>
      </c>
      <c r="B10" s="2495"/>
      <c r="C10" s="2495"/>
      <c r="D10" s="2495"/>
      <c r="E10" s="2495"/>
      <c r="F10" s="2496"/>
      <c r="G10" s="2485" t="str">
        <f>COVER!T17</f>
        <v>205 S MAIN</v>
      </c>
      <c r="H10" s="2487"/>
      <c r="I10" s="2487"/>
      <c r="J10" s="2487"/>
      <c r="K10" s="2487"/>
      <c r="L10" s="2500"/>
    </row>
    <row r="11" spans="1:29" ht="13.5" customHeight="1" x14ac:dyDescent="0.2">
      <c r="A11" s="2008" t="s">
        <v>1907</v>
      </c>
      <c r="B11" s="1960"/>
      <c r="C11" s="1950"/>
      <c r="D11" s="1962"/>
      <c r="E11" s="1950"/>
      <c r="F11" s="1951"/>
      <c r="G11" s="2485" t="str">
        <f>COVER!T19</f>
        <v>COLUMBIA</v>
      </c>
      <c r="H11" s="2487"/>
      <c r="I11" s="2487"/>
      <c r="J11" s="2003" t="str">
        <f>COVER!X19</f>
        <v>IL</v>
      </c>
      <c r="K11" s="2003">
        <f>COVER!Z19</f>
        <v>62236</v>
      </c>
      <c r="L11" s="2002"/>
    </row>
    <row r="12" spans="1:29" ht="13.5" customHeight="1" x14ac:dyDescent="0.2">
      <c r="A12" s="2501" t="s">
        <v>1906</v>
      </c>
      <c r="B12" s="2502"/>
      <c r="C12" s="2502"/>
      <c r="D12" s="2502"/>
      <c r="E12" s="2502"/>
      <c r="F12" s="2503"/>
      <c r="G12" s="1919"/>
      <c r="H12" s="1296"/>
      <c r="I12" s="1296"/>
      <c r="J12" s="1296"/>
      <c r="K12" s="1296"/>
      <c r="L12" s="1920"/>
    </row>
    <row r="13" spans="1:29" ht="13.5" customHeight="1" x14ac:dyDescent="0.2">
      <c r="A13" s="2485"/>
      <c r="B13" s="2504"/>
      <c r="C13" s="2504"/>
      <c r="D13" s="2504"/>
      <c r="E13" s="1295"/>
      <c r="F13" s="2004"/>
      <c r="G13" s="2012" t="s">
        <v>1908</v>
      </c>
      <c r="H13" s="1953"/>
      <c r="I13" s="2505">
        <f>COVER!T25</f>
        <v>0</v>
      </c>
      <c r="J13" s="2506"/>
      <c r="K13" s="2506"/>
      <c r="L13" s="2507"/>
    </row>
    <row r="14" spans="1:29" ht="13.5" customHeight="1" x14ac:dyDescent="0.2">
      <c r="A14" s="2485" t="str">
        <f>COVER!A19</f>
        <v>40 SIGNAL HILL PLACE</v>
      </c>
      <c r="B14" s="2486"/>
      <c r="C14" s="2486"/>
      <c r="D14" s="2486"/>
      <c r="E14" s="2001">
        <v>0</v>
      </c>
      <c r="F14" s="1294"/>
      <c r="G14" s="2013" t="s">
        <v>1386</v>
      </c>
      <c r="H14" s="1280"/>
      <c r="I14" s="1280"/>
      <c r="J14" s="1280"/>
      <c r="K14" s="1280"/>
      <c r="L14" s="1952"/>
    </row>
    <row r="15" spans="1:29" ht="13.5" customHeight="1" x14ac:dyDescent="0.2">
      <c r="A15" s="2485" t="str">
        <f>COVER!A21</f>
        <v>BELLEVILLE</v>
      </c>
      <c r="B15" s="2487"/>
      <c r="C15" s="2487"/>
      <c r="D15" s="1279"/>
      <c r="E15" s="1921"/>
      <c r="F15" s="1293"/>
      <c r="G15" s="2000" t="str">
        <f>COVER!T15</f>
        <v>KEITH SLUSSER</v>
      </c>
      <c r="H15" s="1280"/>
      <c r="I15" s="1280"/>
      <c r="J15" s="1280"/>
      <c r="K15" s="1280"/>
      <c r="L15" s="1952"/>
    </row>
    <row r="16" spans="1:29" ht="12.2" customHeight="1" x14ac:dyDescent="0.2">
      <c r="A16" s="2000"/>
      <c r="B16" s="1502"/>
      <c r="C16" s="2003">
        <f>COVER!A25</f>
        <v>6223</v>
      </c>
      <c r="D16" s="2003"/>
      <c r="E16" s="2003"/>
      <c r="F16" s="2004"/>
      <c r="G16" s="2488"/>
      <c r="H16" s="2489"/>
      <c r="I16" s="2489"/>
      <c r="J16" s="2489"/>
      <c r="K16" s="2489"/>
      <c r="L16" s="2490"/>
    </row>
    <row r="17" spans="1:13" ht="12.2" customHeight="1" x14ac:dyDescent="0.2">
      <c r="A17" s="2491"/>
      <c r="B17" s="2492"/>
      <c r="C17" s="2492"/>
      <c r="D17" s="2492"/>
      <c r="E17" s="2492"/>
      <c r="F17" s="2493"/>
      <c r="G17" s="2013" t="s">
        <v>1385</v>
      </c>
      <c r="H17" s="1280"/>
      <c r="I17" s="1280"/>
      <c r="J17" s="1280"/>
      <c r="K17" s="2014" t="s">
        <v>1384</v>
      </c>
      <c r="L17" s="1951"/>
      <c r="M17" s="1292"/>
    </row>
    <row r="18" spans="1:13" ht="12.2" customHeight="1" x14ac:dyDescent="0.2">
      <c r="A18" s="2494"/>
      <c r="B18" s="2495"/>
      <c r="C18" s="2495"/>
      <c r="D18" s="2495"/>
      <c r="E18" s="2495"/>
      <c r="F18" s="2496"/>
      <c r="G18" s="2497" t="str">
        <f>COVER!T21</f>
        <v>618-281-4999</v>
      </c>
      <c r="H18" s="2498"/>
      <c r="I18" s="2498"/>
      <c r="J18" s="2498"/>
      <c r="K18" s="2497" t="str">
        <f>COVER!X21</f>
        <v>618-281-9533</v>
      </c>
      <c r="L18" s="249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Signal Hill SD 181</v>
      </c>
      <c r="B1" s="2520"/>
      <c r="C1" s="2520"/>
      <c r="D1" s="2520"/>
    </row>
    <row r="2" spans="1:11" s="2007" customFormat="1" ht="12.75" x14ac:dyDescent="0.2">
      <c r="A2" s="2521">
        <f>'Single Audit Cover'!E7</f>
        <v>50082181002</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Signal Hill SD 181</v>
      </c>
      <c r="B1" s="2525"/>
      <c r="C1" s="2525"/>
      <c r="D1" s="2525"/>
      <c r="E1" s="2525"/>
    </row>
    <row r="2" spans="1:5" x14ac:dyDescent="0.2">
      <c r="A2" s="2526">
        <f>'Single Audit Cover'!E7</f>
        <v>50082181002</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233929</v>
      </c>
    </row>
    <row r="11" spans="1:5" x14ac:dyDescent="0.2">
      <c r="A11" s="1347" t="s">
        <v>1459</v>
      </c>
      <c r="B11" s="1346"/>
      <c r="C11" s="1346"/>
    </row>
    <row r="12" spans="1:5" x14ac:dyDescent="0.2">
      <c r="A12" s="1347" t="s">
        <v>1458</v>
      </c>
      <c r="B12" s="1346" t="s">
        <v>1457</v>
      </c>
      <c r="C12" s="1346"/>
      <c r="D12" s="1345">
        <f>SUM('Revenues 9-14'!C112:D112,'Revenues 9-14'!F112:G112)</f>
        <v>50726</v>
      </c>
    </row>
    <row r="13" spans="1:5" x14ac:dyDescent="0.2">
      <c r="A13" s="1347" t="s">
        <v>1456</v>
      </c>
      <c r="B13" s="1346"/>
      <c r="C13" s="1346"/>
    </row>
    <row r="14" spans="1:5" x14ac:dyDescent="0.2">
      <c r="A14" s="1347" t="s">
        <v>1455</v>
      </c>
      <c r="B14" s="1346"/>
      <c r="C14" s="1346"/>
      <c r="D14" s="1345">
        <f>'ICR Computation 30'!E11</f>
        <v>24581</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-4895</v>
      </c>
    </row>
    <row r="19" spans="1:4" ht="13.5" thickBot="1" x14ac:dyDescent="0.25">
      <c r="A19" s="2025" t="s">
        <v>1452</v>
      </c>
      <c r="D19" s="1344">
        <f>SUM(D10:D17)</f>
        <v>304341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304341</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304341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8" t="str">
        <f>'Single Audit Cover'!A7</f>
        <v>Signal Hill SD 181</v>
      </c>
      <c r="B1" s="2539"/>
      <c r="C1" s="2539"/>
      <c r="D1" s="2539"/>
      <c r="E1" s="1412"/>
    </row>
    <row r="2" spans="1:7" ht="13.5" customHeight="1" x14ac:dyDescent="0.2">
      <c r="A2" s="2540">
        <f>'Single Audit Cover'!E7</f>
        <v>50082181002</v>
      </c>
      <c r="B2" s="2541"/>
      <c r="C2" s="2541"/>
      <c r="D2" s="2541"/>
      <c r="E2" s="1402"/>
    </row>
    <row r="3" spans="1:7" ht="15.75" customHeight="1" x14ac:dyDescent="0.25">
      <c r="A3" s="2542" t="s">
        <v>1494</v>
      </c>
      <c r="B3" s="2543"/>
      <c r="C3" s="2543"/>
      <c r="D3" s="2543"/>
      <c r="E3" s="1411"/>
    </row>
    <row r="4" spans="1:7" ht="13.5" customHeight="1" x14ac:dyDescent="0.25">
      <c r="A4" s="2544" t="str">
        <f>'Single Audit Cover'!A4</f>
        <v>Year Ending June 30, 2017</v>
      </c>
      <c r="B4" s="2545"/>
      <c r="C4" s="2545"/>
      <c r="D4" s="2545"/>
      <c r="E4" s="1411"/>
    </row>
    <row r="5" spans="1:7" ht="8.25" customHeight="1" x14ac:dyDescent="0.2">
      <c r="C5" s="1351"/>
      <c r="D5" s="1351"/>
    </row>
    <row r="6" spans="1:7" ht="13.5" customHeight="1" x14ac:dyDescent="0.2">
      <c r="A6" s="1343" t="s">
        <v>1847</v>
      </c>
      <c r="C6" s="1351"/>
      <c r="D6" s="1351"/>
    </row>
    <row r="7" spans="1:7" ht="60.95" customHeight="1" x14ac:dyDescent="0.2">
      <c r="A7" s="2537" t="s">
        <v>1902</v>
      </c>
      <c r="B7" s="2537"/>
      <c r="C7" s="2537"/>
      <c r="D7" s="2537"/>
      <c r="E7" s="2537"/>
      <c r="F7" s="2537"/>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7" t="s">
        <v>1848</v>
      </c>
      <c r="B13" s="2537"/>
      <c r="C13" s="2537"/>
      <c r="D13" s="2537"/>
      <c r="E13" s="2537"/>
      <c r="F13" s="2537"/>
    </row>
    <row r="14" spans="1:7" ht="9.75" customHeight="1" x14ac:dyDescent="0.2">
      <c r="C14" s="1339"/>
      <c r="D14" s="1339"/>
    </row>
    <row r="15" spans="1:7" ht="13.5" customHeight="1" x14ac:dyDescent="0.2">
      <c r="C15" s="1739" t="s">
        <v>1493</v>
      </c>
      <c r="D15" s="2535" t="s">
        <v>1492</v>
      </c>
      <c r="E15" s="2535"/>
      <c r="F15" s="2535"/>
    </row>
    <row r="16" spans="1:7" ht="13.5" customHeight="1" x14ac:dyDescent="0.2">
      <c r="A16" s="1371"/>
      <c r="B16" s="1343" t="s">
        <v>1491</v>
      </c>
      <c r="C16" s="1739" t="s">
        <v>1490</v>
      </c>
      <c r="D16" s="2536" t="s">
        <v>2071</v>
      </c>
      <c r="E16" s="2536"/>
      <c r="F16" s="2536"/>
    </row>
    <row r="17" spans="1:6" ht="20.45" customHeight="1" x14ac:dyDescent="0.2">
      <c r="A17" s="2050"/>
      <c r="B17" s="2051"/>
      <c r="C17" s="1964"/>
      <c r="D17" s="2530"/>
      <c r="E17" s="2530"/>
      <c r="F17" s="2530"/>
    </row>
    <row r="18" spans="1:6" ht="20.65" customHeight="1" x14ac:dyDescent="0.2">
      <c r="A18" s="2050"/>
      <c r="B18" s="2051"/>
      <c r="C18" s="1964"/>
      <c r="D18" s="2530"/>
      <c r="E18" s="2530"/>
      <c r="F18" s="2530"/>
    </row>
    <row r="19" spans="1:6" ht="20.65" customHeight="1" x14ac:dyDescent="0.2">
      <c r="A19" s="2050"/>
      <c r="B19" s="2051"/>
      <c r="C19" s="1964"/>
      <c r="D19" s="2530"/>
      <c r="E19" s="2530"/>
      <c r="F19" s="2530"/>
    </row>
    <row r="20" spans="1:6" ht="20.65" customHeight="1" x14ac:dyDescent="0.2">
      <c r="A20" s="2050"/>
      <c r="B20" s="2051"/>
      <c r="C20" s="1964"/>
      <c r="D20" s="2530"/>
      <c r="E20" s="2530"/>
      <c r="F20" s="2530"/>
    </row>
    <row r="21" spans="1:6" ht="20.65" customHeight="1" x14ac:dyDescent="0.2">
      <c r="A21" s="2050"/>
      <c r="B21" s="2051"/>
      <c r="C21" s="1964"/>
      <c r="D21" s="2530"/>
      <c r="E21" s="2530"/>
      <c r="F21" s="2530"/>
    </row>
    <row r="22" spans="1:6" ht="20.65" customHeight="1" x14ac:dyDescent="0.2">
      <c r="A22" s="2050"/>
      <c r="B22" s="2051"/>
      <c r="C22" s="1964"/>
      <c r="D22" s="2530"/>
      <c r="E22" s="2530"/>
      <c r="F22" s="2530"/>
    </row>
    <row r="23" spans="1:6" ht="20.65" customHeight="1" x14ac:dyDescent="0.2">
      <c r="A23" s="2050"/>
      <c r="B23" s="2051"/>
      <c r="C23" s="1964"/>
      <c r="D23" s="2530"/>
      <c r="E23" s="2530"/>
      <c r="F23" s="2530"/>
    </row>
    <row r="24" spans="1:6" ht="20.65" customHeight="1" x14ac:dyDescent="0.2">
      <c r="A24" s="2050"/>
      <c r="B24" s="2051"/>
      <c r="C24" s="1964"/>
      <c r="D24" s="2530"/>
      <c r="E24" s="2530"/>
      <c r="F24" s="2530"/>
    </row>
    <row r="25" spans="1:6" ht="20.65" customHeight="1" x14ac:dyDescent="0.2">
      <c r="A25" s="2050"/>
      <c r="B25" s="2051"/>
      <c r="C25" s="1964"/>
      <c r="D25" s="2530"/>
      <c r="E25" s="2530"/>
      <c r="F25" s="2530"/>
    </row>
    <row r="26" spans="1:6" ht="20.65" customHeight="1" x14ac:dyDescent="0.2">
      <c r="A26" s="2050"/>
      <c r="B26" s="2051"/>
      <c r="C26" s="1964"/>
      <c r="D26" s="2530"/>
      <c r="E26" s="2530"/>
      <c r="F26" s="2530"/>
    </row>
    <row r="27" spans="1:6" ht="20.65" customHeight="1" x14ac:dyDescent="0.2">
      <c r="A27" s="2050"/>
      <c r="B27" s="2051"/>
      <c r="C27" s="1964"/>
      <c r="D27" s="2530"/>
      <c r="E27" s="2530"/>
      <c r="F27" s="2530"/>
    </row>
    <row r="28" spans="1:6" ht="20.65" customHeight="1" x14ac:dyDescent="0.2">
      <c r="A28" s="2050"/>
      <c r="B28" s="2051"/>
      <c r="C28" s="1964"/>
      <c r="D28" s="2530"/>
      <c r="E28" s="2530"/>
      <c r="F28" s="2530"/>
    </row>
    <row r="29" spans="1:6" ht="20.65" customHeight="1" x14ac:dyDescent="0.2">
      <c r="A29" s="2050"/>
      <c r="B29" s="2051"/>
      <c r="C29" s="1964"/>
      <c r="D29" s="2530"/>
      <c r="E29" s="2530"/>
      <c r="F29" s="2530"/>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1" t="s">
        <v>2072</v>
      </c>
      <c r="B32" s="2531"/>
      <c r="C32" s="2531"/>
      <c r="D32" s="2531"/>
      <c r="E32" s="2531"/>
      <c r="F32" s="2531"/>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2">
        <f>+C33+C34</f>
        <v>0</v>
      </c>
      <c r="F34" s="2533"/>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4" t="s">
        <v>2075</v>
      </c>
      <c r="C49" s="2534"/>
      <c r="D49" s="2534"/>
      <c r="E49" s="1402"/>
    </row>
    <row r="50" spans="1:5" s="1356" customFormat="1" ht="3.75" customHeight="1" x14ac:dyDescent="0.2">
      <c r="A50" s="1403"/>
      <c r="B50" s="2056"/>
      <c r="C50" s="2056"/>
      <c r="D50" s="2056"/>
      <c r="E50" s="1402"/>
    </row>
    <row r="51" spans="1:5" s="1356" customFormat="1" ht="20.25" customHeight="1" x14ac:dyDescent="0.2">
      <c r="A51" s="1401">
        <v>6</v>
      </c>
      <c r="B51" s="2529" t="s">
        <v>1943</v>
      </c>
      <c r="C51" s="2529"/>
      <c r="D51" s="2529"/>
    </row>
    <row r="52" spans="1:5" ht="14.25" customHeight="1" x14ac:dyDescent="0.2">
      <c r="A52" s="1401"/>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Signal Hill SD 181</v>
      </c>
      <c r="C1" s="2547"/>
      <c r="D1" s="2547"/>
      <c r="E1" s="2547"/>
      <c r="F1" s="2547"/>
      <c r="G1" s="2547"/>
      <c r="H1" s="2547"/>
      <c r="I1" s="2547"/>
      <c r="J1" s="2547"/>
      <c r="K1" s="2547"/>
      <c r="L1" s="2547"/>
      <c r="M1" s="2547"/>
    </row>
    <row r="2" spans="2:14" ht="15" x14ac:dyDescent="0.2">
      <c r="B2" s="2548">
        <f>'Single Audit Cover'!E7</f>
        <v>50082181002</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2" t="str">
        <f>'Single Audit Cover'!A7</f>
        <v>Signal Hill SD 181</v>
      </c>
      <c r="C1" s="2563"/>
      <c r="D1" s="2563"/>
      <c r="E1" s="2563"/>
      <c r="F1" s="2563"/>
      <c r="G1" s="2563"/>
      <c r="H1" s="2563"/>
      <c r="I1" s="2563"/>
      <c r="J1" s="1439"/>
    </row>
    <row r="2" spans="2:10" s="1351" customFormat="1" ht="12.75" customHeight="1" x14ac:dyDescent="0.2">
      <c r="B2" s="2564">
        <f>'Single Audit Cover'!E7</f>
        <v>50082181002</v>
      </c>
      <c r="C2" s="2565"/>
      <c r="D2" s="2565"/>
      <c r="E2" s="2565"/>
      <c r="F2" s="2565"/>
      <c r="G2" s="2565"/>
      <c r="H2" s="2565"/>
      <c r="I2" s="2565"/>
      <c r="J2" s="1439"/>
    </row>
    <row r="3" spans="2:10" s="1351" customFormat="1" ht="12.75" customHeight="1" x14ac:dyDescent="0.2">
      <c r="B3" s="2566" t="s">
        <v>1512</v>
      </c>
      <c r="C3" s="2545"/>
      <c r="D3" s="2545"/>
      <c r="E3" s="2545"/>
      <c r="F3" s="2545"/>
      <c r="G3" s="2545"/>
      <c r="H3" s="2545"/>
      <c r="I3" s="2545"/>
      <c r="J3" s="1438"/>
    </row>
    <row r="4" spans="2:10" s="1351" customFormat="1" ht="12.75" customHeight="1" x14ac:dyDescent="0.2">
      <c r="B4" s="2566" t="str">
        <f>'Single Audit Cover'!A4</f>
        <v>Year Ending June 30, 2017</v>
      </c>
      <c r="C4" s="2545"/>
      <c r="D4" s="2545"/>
      <c r="E4" s="2545"/>
      <c r="F4" s="2545"/>
      <c r="G4" s="2545"/>
      <c r="H4" s="2545"/>
      <c r="I4" s="254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6" t="s">
        <v>1511</v>
      </c>
      <c r="C7" s="2545"/>
      <c r="D7" s="2545"/>
      <c r="E7" s="2545"/>
      <c r="F7" s="2545"/>
      <c r="G7" s="2545"/>
      <c r="H7" s="2545"/>
      <c r="I7" s="254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7"/>
      <c r="D11" s="2567"/>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8"/>
      <c r="E29" s="2568"/>
      <c r="F29" s="2568"/>
      <c r="G29" s="2568"/>
      <c r="H29" s="2568"/>
      <c r="I29" s="2568"/>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9" t="s">
        <v>1499</v>
      </c>
      <c r="D37" s="2570"/>
      <c r="E37" s="2570"/>
      <c r="F37" s="2571"/>
      <c r="G37" s="2569" t="s">
        <v>2078</v>
      </c>
      <c r="H37" s="2570"/>
      <c r="I37" s="2571"/>
    </row>
    <row r="38" spans="2:9" ht="16.5" customHeight="1" x14ac:dyDescent="0.2">
      <c r="B38" s="2063"/>
      <c r="C38" s="2558"/>
      <c r="D38" s="2559"/>
      <c r="E38" s="2559"/>
      <c r="F38" s="2560"/>
      <c r="G38" s="2572"/>
      <c r="H38" s="2573"/>
      <c r="I38" s="2574"/>
    </row>
    <row r="39" spans="2:9" ht="16.5" customHeight="1" x14ac:dyDescent="0.2">
      <c r="B39" s="2063"/>
      <c r="C39" s="2558"/>
      <c r="D39" s="2559"/>
      <c r="E39" s="2559"/>
      <c r="F39" s="2560"/>
      <c r="G39" s="2561"/>
      <c r="H39" s="2561"/>
      <c r="I39" s="2561"/>
    </row>
    <row r="40" spans="2:9" ht="16.5" customHeight="1" x14ac:dyDescent="0.2">
      <c r="B40" s="2063"/>
      <c r="C40" s="2558"/>
      <c r="D40" s="2559"/>
      <c r="E40" s="2559"/>
      <c r="F40" s="2560"/>
      <c r="G40" s="2561"/>
      <c r="H40" s="2561"/>
      <c r="I40" s="2561"/>
    </row>
    <row r="41" spans="2:9" ht="16.5" customHeight="1" x14ac:dyDescent="0.2">
      <c r="B41" s="2063"/>
      <c r="C41" s="2558"/>
      <c r="D41" s="2559"/>
      <c r="E41" s="2559"/>
      <c r="F41" s="2560"/>
      <c r="G41" s="2561"/>
      <c r="H41" s="2561"/>
      <c r="I41" s="2561"/>
    </row>
    <row r="42" spans="2:9" ht="16.5" customHeight="1" x14ac:dyDescent="0.2">
      <c r="B42" s="2063"/>
      <c r="C42" s="2558"/>
      <c r="D42" s="2559"/>
      <c r="E42" s="2559"/>
      <c r="F42" s="2560"/>
      <c r="G42" s="2561"/>
      <c r="H42" s="2561"/>
      <c r="I42" s="2561"/>
    </row>
    <row r="43" spans="2:9" ht="16.5" customHeight="1" x14ac:dyDescent="0.2">
      <c r="B43" s="2063"/>
      <c r="C43" s="2551" t="s">
        <v>2079</v>
      </c>
      <c r="D43" s="2552"/>
      <c r="E43" s="2552"/>
      <c r="F43" s="2553"/>
      <c r="G43" s="2554">
        <f>SUM(G38:I42)</f>
        <v>0</v>
      </c>
      <c r="H43" s="2554"/>
      <c r="I43" s="2554"/>
    </row>
    <row r="44" spans="2:9" ht="12.75" customHeight="1" x14ac:dyDescent="0.2"/>
    <row r="45" spans="2:9" ht="12.75" customHeight="1" x14ac:dyDescent="0.2">
      <c r="B45" s="1431" t="s">
        <v>2080</v>
      </c>
      <c r="D45" s="2555">
        <v>0</v>
      </c>
      <c r="E45" s="2556"/>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57"/>
      <c r="F49" s="2557"/>
      <c r="G49" s="2557"/>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Signal Hill SD 181</v>
      </c>
      <c r="C1" s="2562"/>
      <c r="D1" s="2562"/>
      <c r="E1" s="2562"/>
      <c r="F1" s="2562"/>
      <c r="G1" s="2562"/>
      <c r="H1" s="2562"/>
      <c r="I1" s="2562"/>
      <c r="J1" s="2562"/>
      <c r="K1" s="2562"/>
      <c r="L1" s="1472"/>
      <c r="M1" s="1472"/>
    </row>
    <row r="2" spans="1:13" ht="12" customHeight="1" x14ac:dyDescent="0.2">
      <c r="B2" s="2564">
        <f>'Single Audit Cover'!E7</f>
        <v>50082181002</v>
      </c>
      <c r="C2" s="2564"/>
      <c r="D2" s="2564"/>
      <c r="E2" s="2564"/>
      <c r="F2" s="2564"/>
      <c r="G2" s="2564"/>
      <c r="H2" s="2564"/>
      <c r="I2" s="2564"/>
      <c r="J2" s="2564"/>
      <c r="K2" s="2564"/>
      <c r="L2" s="1471"/>
      <c r="M2" s="1470"/>
    </row>
    <row r="3" spans="1:13" ht="10.35" customHeight="1" x14ac:dyDescent="0.2">
      <c r="B3" s="2544" t="s">
        <v>1512</v>
      </c>
      <c r="C3" s="2544"/>
      <c r="D3" s="2544"/>
      <c r="E3" s="2544"/>
      <c r="F3" s="2544"/>
      <c r="G3" s="2544"/>
      <c r="H3" s="2544"/>
      <c r="I3" s="2544"/>
      <c r="J3" s="2544"/>
      <c r="K3" s="2544"/>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Signal Hill SD 181</v>
      </c>
      <c r="C1" s="2584"/>
      <c r="D1" s="2584"/>
      <c r="E1" s="2584"/>
      <c r="F1" s="2584"/>
      <c r="G1" s="2584"/>
      <c r="H1" s="2584"/>
      <c r="I1" s="2584"/>
      <c r="J1" s="2584"/>
      <c r="K1" s="2584"/>
      <c r="L1" s="1491"/>
    </row>
    <row r="2" spans="1:12" ht="12.75" customHeight="1" x14ac:dyDescent="0.2">
      <c r="B2" s="2585">
        <f>'Single Audit Cover'!E7</f>
        <v>50082181002</v>
      </c>
      <c r="C2" s="2585"/>
      <c r="D2" s="2585"/>
      <c r="E2" s="2585"/>
      <c r="F2" s="2585"/>
      <c r="G2" s="2585"/>
      <c r="H2" s="2585"/>
      <c r="I2" s="2585"/>
      <c r="J2" s="2585"/>
      <c r="K2" s="2585"/>
      <c r="L2" s="1490"/>
    </row>
    <row r="3" spans="1:12" ht="12.75" customHeight="1" x14ac:dyDescent="0.2">
      <c r="B3" s="2544" t="s">
        <v>1512</v>
      </c>
      <c r="C3" s="2544"/>
      <c r="D3" s="2544"/>
      <c r="E3" s="2544"/>
      <c r="F3" s="2544"/>
      <c r="G3" s="2544"/>
      <c r="H3" s="2544"/>
      <c r="I3" s="2544"/>
      <c r="J3" s="2544"/>
      <c r="K3" s="2544"/>
      <c r="L3" s="1469"/>
    </row>
    <row r="4" spans="1:12" ht="12.75" customHeight="1" x14ac:dyDescent="0.2">
      <c r="B4" s="2544" t="str">
        <f>'Single Audit Cover'!A4</f>
        <v>Year Ending June 30, 2017</v>
      </c>
      <c r="C4" s="2544"/>
      <c r="D4" s="2544"/>
      <c r="E4" s="2544"/>
      <c r="F4" s="2544"/>
      <c r="G4" s="2544"/>
      <c r="H4" s="2544"/>
      <c r="I4" s="2544"/>
      <c r="J4" s="2544"/>
      <c r="K4" s="2544"/>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2" t="str">
        <f>'Single Audit Cover'!A7</f>
        <v>Signal Hill SD 181</v>
      </c>
      <c r="C1" s="2562"/>
      <c r="D1" s="2562"/>
      <c r="E1" s="1501"/>
    </row>
    <row r="2" spans="2:5" s="1371" customFormat="1" ht="12.75" customHeight="1" x14ac:dyDescent="0.2">
      <c r="B2" s="2564">
        <f>'Single Audit Cover'!E7</f>
        <v>50082181002</v>
      </c>
      <c r="C2" s="2564"/>
      <c r="D2" s="2564"/>
      <c r="E2" s="1500"/>
    </row>
    <row r="3" spans="2:5" s="1332" customFormat="1" ht="12.75" customHeight="1" x14ac:dyDescent="0.2">
      <c r="B3" s="2544" t="s">
        <v>1561</v>
      </c>
      <c r="C3" s="2544"/>
      <c r="D3" s="2544"/>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2" t="str">
        <f>'Single Audit Cover'!A7</f>
        <v>Signal Hill SD 181</v>
      </c>
      <c r="C1" s="2562"/>
      <c r="D1" s="2562"/>
      <c r="E1" s="2562"/>
      <c r="F1" s="1491"/>
      <c r="G1" s="1491"/>
      <c r="H1" s="1491"/>
      <c r="I1" s="1491"/>
      <c r="J1" s="1491"/>
      <c r="K1" s="1491"/>
      <c r="L1" s="1491"/>
    </row>
    <row r="2" spans="2:12" ht="13.5" customHeight="1" x14ac:dyDescent="0.2">
      <c r="B2" s="2564">
        <f>'Single Audit Cover'!E7</f>
        <v>50082181002</v>
      </c>
      <c r="C2" s="2564"/>
      <c r="D2" s="2564"/>
      <c r="E2" s="2564"/>
      <c r="F2" s="1490"/>
      <c r="G2" s="1490"/>
      <c r="H2" s="1490"/>
      <c r="I2" s="1490"/>
      <c r="J2" s="1490"/>
      <c r="K2" s="1490"/>
      <c r="L2" s="1490"/>
    </row>
    <row r="3" spans="2:12" ht="13.5" customHeight="1" x14ac:dyDescent="0.2">
      <c r="B3" s="2544" t="s">
        <v>1569</v>
      </c>
      <c r="C3" s="2544"/>
      <c r="D3" s="2544"/>
      <c r="E3" s="2544"/>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50082181002</v>
      </c>
    </row>
    <row r="3" spans="1:2" x14ac:dyDescent="0.2">
      <c r="A3" t="s">
        <v>1110</v>
      </c>
      <c r="B3" s="1222" t="str">
        <f>COVER!A15</f>
        <v>ST. CLAIR</v>
      </c>
    </row>
    <row r="4" spans="1:2" x14ac:dyDescent="0.2">
      <c r="A4" t="s">
        <v>1166</v>
      </c>
      <c r="B4" s="1222" t="str">
        <f>COVER!A17</f>
        <v>Signal Hill SD 181</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t="str">
        <f>COVER!B5</f>
        <v>X</v>
      </c>
    </row>
    <row r="11" spans="1:2" x14ac:dyDescent="0.2">
      <c r="A11" t="s">
        <v>1131</v>
      </c>
      <c r="B11" s="1222">
        <f>COVER!B6</f>
        <v>0</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060-008105</v>
      </c>
    </row>
    <row r="16" spans="1:2" x14ac:dyDescent="0.2">
      <c r="A16" t="s">
        <v>490</v>
      </c>
      <c r="B16" s="1222" t="str">
        <f>COVER!T13</f>
        <v>FICK, EGGEMEYER &amp; WILLIAMSON CPAS PC</v>
      </c>
    </row>
    <row r="17" spans="1:2" x14ac:dyDescent="0.2">
      <c r="A17" t="s">
        <v>1030</v>
      </c>
      <c r="B17" s="1222" t="str">
        <f>COVER!T15</f>
        <v>KEITH SLUSSER</v>
      </c>
    </row>
    <row r="18" spans="1:2" x14ac:dyDescent="0.2">
      <c r="A18" t="s">
        <v>1345</v>
      </c>
      <c r="B18" s="1222" t="str">
        <f>COVER!T17</f>
        <v>205 S MAIN</v>
      </c>
    </row>
    <row r="19" spans="1:2" x14ac:dyDescent="0.2">
      <c r="A19" t="s">
        <v>1032</v>
      </c>
      <c r="B19" s="1222">
        <f>COVER!T25</f>
        <v>0</v>
      </c>
    </row>
    <row r="20" spans="1:2" x14ac:dyDescent="0.2">
      <c r="A20" t="s">
        <v>1033</v>
      </c>
      <c r="B20" s="1222" t="str">
        <f>COVER!T19</f>
        <v>COLUMBIA</v>
      </c>
    </row>
    <row r="21" spans="1:2" x14ac:dyDescent="0.2">
      <c r="A21" t="s">
        <v>558</v>
      </c>
      <c r="B21" s="1222" t="str">
        <f>COVER!X19</f>
        <v>IL</v>
      </c>
    </row>
    <row r="22" spans="1:2" x14ac:dyDescent="0.2">
      <c r="A22" t="s">
        <v>1034</v>
      </c>
      <c r="B22" s="1222">
        <f>COVER!Z19</f>
        <v>62236</v>
      </c>
    </row>
    <row r="23" spans="1:2" x14ac:dyDescent="0.2">
      <c r="A23" t="s">
        <v>1347</v>
      </c>
      <c r="B23" s="1222" t="str">
        <f>COVER!T21</f>
        <v>618-281-4999</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1750055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1725050</v>
      </c>
      <c r="D92" s="13" t="str">
        <f t="shared" si="0"/>
        <v>Error?</v>
      </c>
    </row>
    <row r="93" spans="1:4" x14ac:dyDescent="0.2">
      <c r="A93" s="54">
        <v>32</v>
      </c>
      <c r="B93" s="1222">
        <f>'Assets-Liab 5-6'!C41</f>
        <v>1750055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858685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855359</v>
      </c>
      <c r="D123" s="13" t="str">
        <f t="shared" si="0"/>
        <v>Error?</v>
      </c>
    </row>
    <row r="124" spans="1:4" x14ac:dyDescent="0.2">
      <c r="A124" s="54">
        <v>63</v>
      </c>
      <c r="B124" s="1222">
        <f>'Assets-Liab 5-6'!D41</f>
        <v>858685</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319432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319432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429632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429632</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169398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169398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78859</v>
      </c>
      <c r="D273" s="13" t="str">
        <f t="shared" si="3"/>
        <v>Error?</v>
      </c>
    </row>
    <row r="274" spans="1:4" x14ac:dyDescent="0.2">
      <c r="A274" s="54">
        <v>213</v>
      </c>
      <c r="B274" s="1222">
        <f>'Assets-Liab 5-6'!M17</f>
        <v>4640816</v>
      </c>
      <c r="D274" s="13" t="str">
        <f t="shared" si="3"/>
        <v>Error?</v>
      </c>
    </row>
    <row r="275" spans="1:4" x14ac:dyDescent="0.2">
      <c r="A275" s="54">
        <v>214</v>
      </c>
      <c r="B275" s="1222">
        <f>'Assets-Liab 5-6'!M18</f>
        <v>0</v>
      </c>
      <c r="D275" s="13" t="str">
        <f t="shared" si="3"/>
        <v>Error?</v>
      </c>
    </row>
    <row r="276" spans="1:4" x14ac:dyDescent="0.2">
      <c r="A276" s="54">
        <v>215</v>
      </c>
      <c r="B276" s="1222">
        <f>'Assets-Liab 5-6'!M19</f>
        <v>4226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4723901</v>
      </c>
      <c r="C279" s="13" t="s">
        <v>653</v>
      </c>
      <c r="D279" s="13" t="str">
        <f t="shared" si="3"/>
        <v>Error?</v>
      </c>
    </row>
    <row r="280" spans="1:4" x14ac:dyDescent="0.2">
      <c r="A280" s="54">
        <v>219</v>
      </c>
      <c r="B280" s="1222">
        <f>'Assets-Liab 5-6'!M40</f>
        <v>4723901</v>
      </c>
      <c r="D280" s="13" t="str">
        <f t="shared" si="3"/>
        <v>Error?</v>
      </c>
    </row>
    <row r="281" spans="1:4" x14ac:dyDescent="0.2">
      <c r="A281" s="54">
        <v>220</v>
      </c>
      <c r="B281" s="1222">
        <f>'Assets-Liab 5-6'!M41</f>
        <v>4723901</v>
      </c>
      <c r="C281" s="13" t="s">
        <v>653</v>
      </c>
      <c r="D281" s="13" t="str">
        <f t="shared" si="3"/>
        <v>Error?</v>
      </c>
    </row>
    <row r="282" spans="1:4" x14ac:dyDescent="0.2">
      <c r="A282" s="54">
        <v>221</v>
      </c>
      <c r="B282" s="1222">
        <f>'Assets-Liab 5-6'!N21</f>
        <v>319432</v>
      </c>
      <c r="D282" s="13" t="str">
        <f t="shared" si="3"/>
        <v>Error?</v>
      </c>
    </row>
    <row r="283" spans="1:4" x14ac:dyDescent="0.2">
      <c r="A283" s="54">
        <v>222</v>
      </c>
      <c r="B283" s="1222">
        <f>'Assets-Liab 5-6'!N22</f>
        <v>1380868</v>
      </c>
      <c r="D283" s="13" t="str">
        <f t="shared" si="3"/>
        <v>Error?</v>
      </c>
    </row>
    <row r="284" spans="1:4" x14ac:dyDescent="0.2">
      <c r="A284" s="54">
        <v>223</v>
      </c>
      <c r="B284" s="1222">
        <f>'Assets-Liab 5-6'!N23</f>
        <v>1700300</v>
      </c>
      <c r="C284" s="13" t="s">
        <v>653</v>
      </c>
      <c r="D284" s="13" t="str">
        <f t="shared" si="3"/>
        <v>Error?</v>
      </c>
    </row>
    <row r="285" spans="1:4" x14ac:dyDescent="0.2">
      <c r="A285" s="54">
        <v>224</v>
      </c>
      <c r="B285" s="1222">
        <f>'Assets-Liab 5-6'!N36</f>
        <v>1700300</v>
      </c>
      <c r="D285" s="13" t="str">
        <f t="shared" si="3"/>
        <v>Error?</v>
      </c>
    </row>
    <row r="286" spans="1:4" x14ac:dyDescent="0.2">
      <c r="A286" s="82">
        <v>225</v>
      </c>
      <c r="D286" s="13" t="str">
        <f t="shared" si="3"/>
        <v>OK</v>
      </c>
    </row>
    <row r="287" spans="1:4" x14ac:dyDescent="0.2">
      <c r="A287" s="54">
        <v>226</v>
      </c>
      <c r="B287" s="1222">
        <f>'Assets-Liab 5-6'!N37</f>
        <v>1700300</v>
      </c>
      <c r="C287" s="13" t="s">
        <v>653</v>
      </c>
      <c r="D287" s="13" t="str">
        <f t="shared" si="3"/>
        <v>Error?</v>
      </c>
    </row>
    <row r="288" spans="1:4" x14ac:dyDescent="0.2">
      <c r="A288" s="54">
        <v>227</v>
      </c>
      <c r="B288" s="1222">
        <f>'Assets-Liab 5-6'!N41</f>
        <v>1700300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1258952</v>
      </c>
      <c r="D705" s="13" t="str">
        <f t="shared" si="10"/>
        <v>Error?</v>
      </c>
    </row>
    <row r="706" spans="1:4" x14ac:dyDescent="0.2">
      <c r="A706" s="54">
        <v>645</v>
      </c>
      <c r="B706" s="1222">
        <f>'Expenditures 15-22'!C16</f>
        <v>15544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104418</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1643779</v>
      </c>
      <c r="C720" s="13" t="s">
        <v>653</v>
      </c>
      <c r="D720" s="13" t="str">
        <f t="shared" si="10"/>
        <v>Error?</v>
      </c>
    </row>
    <row r="721" spans="1:4" x14ac:dyDescent="0.2">
      <c r="A721" s="54">
        <v>660</v>
      </c>
      <c r="B721" s="1222">
        <f>'Expenditures 15-22'!C36</f>
        <v>15342</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17395</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32737</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1200</v>
      </c>
      <c r="D732" s="13" t="str">
        <f t="shared" si="10"/>
        <v>Error?</v>
      </c>
    </row>
    <row r="733" spans="1:4" x14ac:dyDescent="0.2">
      <c r="A733" s="54">
        <v>672</v>
      </c>
      <c r="B733" s="1222">
        <f>'Expenditures 15-22'!C50</f>
        <v>144110</v>
      </c>
      <c r="D733" s="13" t="str">
        <f t="shared" si="10"/>
        <v>Error?</v>
      </c>
    </row>
    <row r="734" spans="1:4" x14ac:dyDescent="0.2">
      <c r="A734" s="54">
        <v>673</v>
      </c>
      <c r="B734" s="1222">
        <f>'Expenditures 15-22'!C53</f>
        <v>145310</v>
      </c>
      <c r="C734" s="13" t="s">
        <v>653</v>
      </c>
      <c r="D734" s="13" t="str">
        <f t="shared" si="10"/>
        <v>Error?</v>
      </c>
    </row>
    <row r="735" spans="1:4" x14ac:dyDescent="0.2">
      <c r="A735" s="54">
        <v>674</v>
      </c>
      <c r="B735" s="1222">
        <f>'Expenditures 15-22'!C55</f>
        <v>99941</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99941</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11804</v>
      </c>
      <c r="D739" s="13" t="str">
        <f t="shared" si="10"/>
        <v>Error?</v>
      </c>
    </row>
    <row r="740" spans="1:4" x14ac:dyDescent="0.2">
      <c r="A740" s="54">
        <v>679</v>
      </c>
      <c r="B740" s="1222">
        <f>'Expenditures 15-22'!C61</f>
        <v>10754</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34361</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56919</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334907</v>
      </c>
      <c r="C755" s="13" t="s">
        <v>653</v>
      </c>
      <c r="D755" s="13" t="str">
        <f t="shared" si="10"/>
        <v>Error?</v>
      </c>
    </row>
    <row r="756" spans="1:4" x14ac:dyDescent="0.2">
      <c r="A756" s="54">
        <v>695</v>
      </c>
      <c r="B756" s="1222">
        <f>'Expenditures 15-22'!C75</f>
        <v>18352</v>
      </c>
      <c r="D756" s="13" t="str">
        <f t="shared" si="10"/>
        <v>Error?</v>
      </c>
    </row>
    <row r="757" spans="1:4" x14ac:dyDescent="0.2">
      <c r="A757" s="54">
        <v>696</v>
      </c>
      <c r="B757" s="1222">
        <f>'Expenditures 15-22'!C114</f>
        <v>1997038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289953</v>
      </c>
      <c r="D763" s="13" t="str">
        <f t="shared" si="10"/>
        <v>Error?</v>
      </c>
    </row>
    <row r="764" spans="1:4" x14ac:dyDescent="0.2">
      <c r="A764" s="54">
        <v>703</v>
      </c>
      <c r="B764" s="1222">
        <f>'Expenditures 15-22'!D16</f>
        <v>1943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14565</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351517</v>
      </c>
      <c r="C778" s="13" t="s">
        <v>653</v>
      </c>
      <c r="D778" s="13" t="str">
        <f t="shared" si="11"/>
        <v>Error?</v>
      </c>
    </row>
    <row r="779" spans="1:4" x14ac:dyDescent="0.2">
      <c r="A779" s="54">
        <v>718</v>
      </c>
      <c r="B779" s="1222">
        <f>'Expenditures 15-22'!D36</f>
        <v>4048</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4048</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3708</v>
      </c>
      <c r="D791" s="13" t="str">
        <f t="shared" si="11"/>
        <v>Error?</v>
      </c>
    </row>
    <row r="792" spans="1:4" x14ac:dyDescent="0.2">
      <c r="A792" s="54">
        <v>731</v>
      </c>
      <c r="B792" s="1222">
        <f>'Expenditures 15-22'!D53</f>
        <v>3708</v>
      </c>
      <c r="C792" s="13" t="s">
        <v>653</v>
      </c>
      <c r="D792" s="13" t="str">
        <f t="shared" si="11"/>
        <v>Error?</v>
      </c>
    </row>
    <row r="793" spans="1:4" x14ac:dyDescent="0.2">
      <c r="A793" s="54">
        <v>732</v>
      </c>
      <c r="B793" s="1222">
        <f>'Expenditures 15-22'!D55</f>
        <v>13913</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13913</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3</v>
      </c>
      <c r="D797" s="13" t="str">
        <f t="shared" si="11"/>
        <v>Error?</v>
      </c>
    </row>
    <row r="798" spans="1:4" x14ac:dyDescent="0.2">
      <c r="A798" s="54">
        <v>737</v>
      </c>
      <c r="B798" s="1222">
        <f>'Expenditures 15-22'!D61</f>
        <v>2911</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2914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24583</v>
      </c>
      <c r="C813" s="13" t="s">
        <v>653</v>
      </c>
      <c r="D813" s="13" t="str">
        <f t="shared" si="11"/>
        <v>Error?</v>
      </c>
    </row>
    <row r="814" spans="1:4" x14ac:dyDescent="0.2">
      <c r="A814" s="54">
        <v>753</v>
      </c>
      <c r="B814" s="1222">
        <f>'Expenditures 15-22'!D75</f>
        <v>3646</v>
      </c>
      <c r="D814" s="13" t="str">
        <f t="shared" si="11"/>
        <v>Error?</v>
      </c>
    </row>
    <row r="815" spans="1:4" x14ac:dyDescent="0.2">
      <c r="A815" s="54">
        <v>754</v>
      </c>
      <c r="B815" s="1222">
        <f>'Expenditures 15-22'!D114</f>
        <v>379746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6623</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10082</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50677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2562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2562</v>
      </c>
      <c r="C847" s="13" t="s">
        <v>653</v>
      </c>
      <c r="D847" s="13" t="str">
        <f t="shared" si="12"/>
        <v>Error?</v>
      </c>
    </row>
    <row r="848" spans="1:4" x14ac:dyDescent="0.2">
      <c r="A848" s="54">
        <v>787</v>
      </c>
      <c r="B848" s="1222">
        <f>'Expenditures 15-22'!E49</f>
        <v>15629</v>
      </c>
      <c r="D848" s="13" t="str">
        <f t="shared" si="12"/>
        <v>Error?</v>
      </c>
    </row>
    <row r="849" spans="1:4" x14ac:dyDescent="0.2">
      <c r="A849" s="54">
        <v>788</v>
      </c>
      <c r="B849" s="1222">
        <f>'Expenditures 15-22'!E50</f>
        <v>2841</v>
      </c>
      <c r="D849" s="13" t="str">
        <f t="shared" si="12"/>
        <v>Error?</v>
      </c>
    </row>
    <row r="850" spans="1:4" x14ac:dyDescent="0.2">
      <c r="A850" s="54">
        <v>789</v>
      </c>
      <c r="B850" s="1222">
        <f>'Expenditures 15-22'!E53</f>
        <v>18470</v>
      </c>
      <c r="C850" s="13" t="s">
        <v>653</v>
      </c>
      <c r="D850" s="13" t="str">
        <f t="shared" si="12"/>
        <v>Error?</v>
      </c>
    </row>
    <row r="851" spans="1:4" x14ac:dyDescent="0.2">
      <c r="A851" s="54">
        <v>790</v>
      </c>
      <c r="B851" s="1222">
        <f>'Expenditures 15-22'!E55</f>
        <v>428</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428</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1188</v>
      </c>
      <c r="D855" s="13" t="str">
        <f t="shared" si="12"/>
        <v>Error?</v>
      </c>
    </row>
    <row r="856" spans="1:4" x14ac:dyDescent="0.2">
      <c r="A856" s="54">
        <v>795</v>
      </c>
      <c r="B856" s="1222">
        <f>'Expenditures 15-22'!E61</f>
        <v>189</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70175</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71552</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93012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143689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146224</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6311</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167836</v>
      </c>
      <c r="C894" s="13" t="s">
        <v>653</v>
      </c>
      <c r="D894" s="13" t="str">
        <f t="shared" si="12"/>
        <v>Error?</v>
      </c>
    </row>
    <row r="895" spans="1:4" x14ac:dyDescent="0.2">
      <c r="A895" s="54">
        <v>834</v>
      </c>
      <c r="B895" s="1222">
        <f>'Expenditures 15-22'!F36</f>
        <v>57</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557</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614</v>
      </c>
      <c r="C901" s="13" t="s">
        <v>653</v>
      </c>
      <c r="D901" s="13" t="str">
        <f t="shared" si="13"/>
        <v>Error?</v>
      </c>
    </row>
    <row r="902" spans="1:4" x14ac:dyDescent="0.2">
      <c r="A902" s="54">
        <v>841</v>
      </c>
      <c r="B902" s="1222">
        <f>'Expenditures 15-22'!F44</f>
        <v>1603</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1603</v>
      </c>
      <c r="C905" s="13" t="s">
        <v>653</v>
      </c>
      <c r="D905" s="13" t="str">
        <f t="shared" si="13"/>
        <v>Error?</v>
      </c>
    </row>
    <row r="906" spans="1:4" x14ac:dyDescent="0.2">
      <c r="A906" s="54">
        <v>845</v>
      </c>
      <c r="B906" s="1222">
        <f>'Expenditures 15-22'!F49</f>
        <v>855</v>
      </c>
      <c r="D906" s="13" t="str">
        <f t="shared" si="13"/>
        <v>Error?</v>
      </c>
    </row>
    <row r="907" spans="1:4" x14ac:dyDescent="0.2">
      <c r="A907" s="54">
        <v>846</v>
      </c>
      <c r="B907" s="1222">
        <f>'Expenditures 15-22'!F50</f>
        <v>769</v>
      </c>
      <c r="D907" s="13" t="str">
        <f t="shared" si="13"/>
        <v>Error?</v>
      </c>
    </row>
    <row r="908" spans="1:4" x14ac:dyDescent="0.2">
      <c r="A908" s="54">
        <v>847</v>
      </c>
      <c r="B908" s="1222">
        <f>'Expenditures 15-22'!F53</f>
        <v>1624</v>
      </c>
      <c r="C908" s="13" t="s">
        <v>653</v>
      </c>
      <c r="D908" s="13" t="str">
        <f t="shared" si="13"/>
        <v>Error?</v>
      </c>
    </row>
    <row r="909" spans="1:4" x14ac:dyDescent="0.2">
      <c r="A909" s="54">
        <v>848</v>
      </c>
      <c r="B909" s="1222">
        <f>'Expenditures 15-22'!F55</f>
        <v>1616</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1616</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1519</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1519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6976</v>
      </c>
      <c r="C929" s="13" t="s">
        <v>653</v>
      </c>
      <c r="D929" s="13" t="str">
        <f t="shared" si="13"/>
        <v>Error?</v>
      </c>
    </row>
    <row r="930" spans="1:4" x14ac:dyDescent="0.2">
      <c r="A930" s="54">
        <v>869</v>
      </c>
      <c r="B930" s="1222">
        <f>'Expenditures 15-22'!F75</f>
        <v>5569</v>
      </c>
      <c r="D930" s="13" t="str">
        <f t="shared" si="13"/>
        <v>Error?</v>
      </c>
    </row>
    <row r="931" spans="1:4" x14ac:dyDescent="0.2">
      <c r="A931" s="54">
        <v>870</v>
      </c>
      <c r="B931" s="1222">
        <f>'Expenditures 15-22'!F114</f>
        <v>180381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726</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726</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9859</v>
      </c>
      <c r="D1022" s="13" t="str">
        <f t="shared" si="14"/>
        <v>Error?</v>
      </c>
    </row>
    <row r="1023" spans="1:4" x14ac:dyDescent="0.2">
      <c r="A1023" s="54">
        <v>962</v>
      </c>
      <c r="B1023" s="1222">
        <f>'Expenditures 15-22'!H50</f>
        <v>1161</v>
      </c>
      <c r="D1023" s="13" t="str">
        <f t="shared" ref="D1023:D1086" si="15">IF(ISBLANK(B1023),"OK",IF(A1023-B1023=0,"OK","Error?"))</f>
        <v>Error?</v>
      </c>
    </row>
    <row r="1024" spans="1:4" x14ac:dyDescent="0.2">
      <c r="A1024" s="54">
        <v>963</v>
      </c>
      <c r="B1024" s="1222">
        <f>'Expenditures 15-22'!H53</f>
        <v>11020</v>
      </c>
      <c r="C1024" s="13" t="s">
        <v>653</v>
      </c>
      <c r="D1024" s="13" t="str">
        <f t="shared" si="15"/>
        <v>Error?</v>
      </c>
    </row>
    <row r="1025" spans="1:4" x14ac:dyDescent="0.2">
      <c r="A1025" s="54">
        <v>964</v>
      </c>
      <c r="B1025" s="1222">
        <f>'Expenditures 15-22'!H55</f>
        <v>247</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247</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11267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121284</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133277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1701752</v>
      </c>
      <c r="C1093" s="13" t="s">
        <v>653</v>
      </c>
      <c r="D1093" s="13" t="str">
        <f t="shared" si="16"/>
        <v>Error?</v>
      </c>
    </row>
    <row r="1094" spans="1:4" x14ac:dyDescent="0.2">
      <c r="A1094" s="54">
        <v>1033</v>
      </c>
      <c r="B1094" s="1222">
        <f>'Expenditures 15-22'!K16</f>
        <v>17487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136102</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2214535</v>
      </c>
      <c r="C1108" s="13" t="s">
        <v>653</v>
      </c>
      <c r="D1108" s="13" t="str">
        <f t="shared" si="16"/>
        <v>Error?</v>
      </c>
    </row>
    <row r="1109" spans="1:4" x14ac:dyDescent="0.2">
      <c r="A1109" s="54">
        <v>1048</v>
      </c>
      <c r="B1109" s="1222">
        <f>'Expenditures 15-22'!K36</f>
        <v>19447</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17952</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37399</v>
      </c>
      <c r="C1115" s="13" t="s">
        <v>653</v>
      </c>
      <c r="D1115" s="13" t="str">
        <f t="shared" si="16"/>
        <v>Error?</v>
      </c>
    </row>
    <row r="1116" spans="1:4" x14ac:dyDescent="0.2">
      <c r="A1116" s="54">
        <v>1055</v>
      </c>
      <c r="B1116" s="1222">
        <f>'Expenditures 15-22'!K44</f>
        <v>4165</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4165</v>
      </c>
      <c r="C1119" s="13" t="s">
        <v>653</v>
      </c>
      <c r="D1119" s="13" t="str">
        <f t="shared" si="16"/>
        <v>Error?</v>
      </c>
    </row>
    <row r="1120" spans="1:4" x14ac:dyDescent="0.2">
      <c r="A1120" s="54">
        <v>1059</v>
      </c>
      <c r="B1120" s="1222">
        <f>'Expenditures 15-22'!K49</f>
        <v>27543</v>
      </c>
      <c r="C1120" s="13" t="s">
        <v>653</v>
      </c>
      <c r="D1120" s="13" t="str">
        <f t="shared" si="16"/>
        <v>Error?</v>
      </c>
    </row>
    <row r="1121" spans="1:4" x14ac:dyDescent="0.2">
      <c r="A1121" s="54">
        <v>1060</v>
      </c>
      <c r="B1121" s="1222">
        <f>'Expenditures 15-22'!K50</f>
        <v>152589</v>
      </c>
      <c r="C1121" s="13" t="s">
        <v>653</v>
      </c>
      <c r="D1121" s="13" t="str">
        <f t="shared" si="16"/>
        <v>Error?</v>
      </c>
    </row>
    <row r="1122" spans="1:4" x14ac:dyDescent="0.2">
      <c r="A1122" s="54">
        <v>1061</v>
      </c>
      <c r="B1122" s="1222">
        <f>'Expenditures 15-22'!K53</f>
        <v>180132</v>
      </c>
      <c r="C1122" s="13" t="s">
        <v>653</v>
      </c>
      <c r="D1122" s="13" t="str">
        <f t="shared" si="16"/>
        <v>Error?</v>
      </c>
    </row>
    <row r="1123" spans="1:4" x14ac:dyDescent="0.2">
      <c r="A1123" s="54">
        <v>1062</v>
      </c>
      <c r="B1123" s="1222">
        <f>'Expenditures 15-22'!K55</f>
        <v>116145</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116145</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12995</v>
      </c>
      <c r="C1127" s="13" t="s">
        <v>653</v>
      </c>
      <c r="D1127" s="13" t="str">
        <f t="shared" si="16"/>
        <v>Error?</v>
      </c>
    </row>
    <row r="1128" spans="1:4" x14ac:dyDescent="0.2">
      <c r="A1128" s="54">
        <v>1067</v>
      </c>
      <c r="B1128" s="1222">
        <f>'Expenditures 15-22'!K61</f>
        <v>13854</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106055</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132904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470745</v>
      </c>
      <c r="C1143" s="13" t="s">
        <v>653</v>
      </c>
      <c r="D1143" s="13" t="str">
        <f t="shared" si="16"/>
        <v>Error?</v>
      </c>
    </row>
    <row r="1144" spans="1:4" x14ac:dyDescent="0.2">
      <c r="A1144" s="54">
        <v>1083</v>
      </c>
      <c r="B1144" s="1222">
        <f>'Expenditures 15-22'!K75</f>
        <v>27567</v>
      </c>
      <c r="C1144" s="13" t="s">
        <v>653</v>
      </c>
      <c r="D1144" s="13" t="str">
        <f t="shared" si="16"/>
        <v>Error?</v>
      </c>
    </row>
    <row r="1145" spans="1:4" x14ac:dyDescent="0.2">
      <c r="A1145" s="54">
        <v>1084</v>
      </c>
      <c r="B1145" s="1222">
        <f>'Expenditures 15-22'!K102</f>
        <v>121284</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2834131</v>
      </c>
      <c r="C1152" s="13" t="s">
        <v>653</v>
      </c>
      <c r="D1152" s="13" t="str">
        <f t="shared" si="17"/>
        <v>Error?</v>
      </c>
    </row>
    <row r="1153" spans="1:4" x14ac:dyDescent="0.2">
      <c r="A1153" s="54">
        <v>1092</v>
      </c>
      <c r="B1153" s="1222">
        <f>'Expenditures 15-22'!K115</f>
        <v>-81241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68887</v>
      </c>
      <c r="D1221" s="13" t="str">
        <f t="shared" si="18"/>
        <v>Error?</v>
      </c>
    </row>
    <row r="1222" spans="1:4" x14ac:dyDescent="0.2">
      <c r="A1222" s="82">
        <v>1161</v>
      </c>
      <c r="D1222" s="13" t="str">
        <f t="shared" si="18"/>
        <v>OK</v>
      </c>
    </row>
    <row r="1223" spans="1:4" x14ac:dyDescent="0.2">
      <c r="A1223" s="54">
        <v>1162</v>
      </c>
      <c r="B1223" s="1222">
        <f>'Expenditures 15-22'!C127</f>
        <v>68887</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68887</v>
      </c>
      <c r="C1225" s="13" t="s">
        <v>653</v>
      </c>
      <c r="D1225" s="13" t="str">
        <f t="shared" si="18"/>
        <v>Error?</v>
      </c>
    </row>
    <row r="1226" spans="1:4" x14ac:dyDescent="0.2">
      <c r="A1226" s="54">
        <v>1165</v>
      </c>
      <c r="B1226" s="1222">
        <f>'Expenditures 15-22'!C150</f>
        <v>68887</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7975</v>
      </c>
      <c r="D1229" s="13" t="str">
        <f t="shared" si="18"/>
        <v>Error?</v>
      </c>
    </row>
    <row r="1230" spans="1:4" x14ac:dyDescent="0.2">
      <c r="A1230" s="82">
        <v>1169</v>
      </c>
      <c r="D1230" s="13" t="str">
        <f t="shared" si="18"/>
        <v>OK</v>
      </c>
    </row>
    <row r="1231" spans="1:4" x14ac:dyDescent="0.2">
      <c r="A1231" s="54">
        <v>1170</v>
      </c>
      <c r="B1231" s="1222">
        <f>'Expenditures 15-22'!D127</f>
        <v>7975</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7975</v>
      </c>
      <c r="C1233" s="13" t="s">
        <v>653</v>
      </c>
      <c r="D1233" s="13" t="str">
        <f t="shared" si="18"/>
        <v>Error?</v>
      </c>
    </row>
    <row r="1234" spans="1:4" x14ac:dyDescent="0.2">
      <c r="A1234" s="54">
        <v>1173</v>
      </c>
      <c r="B1234" s="1222">
        <f>'Expenditures 15-22'!D150</f>
        <v>7975</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72026</v>
      </c>
      <c r="D1237" s="13" t="str">
        <f t="shared" si="18"/>
        <v>Error?</v>
      </c>
    </row>
    <row r="1238" spans="1:4" x14ac:dyDescent="0.2">
      <c r="A1238" s="82">
        <v>1177</v>
      </c>
      <c r="D1238" s="13" t="str">
        <f t="shared" si="18"/>
        <v>OK</v>
      </c>
    </row>
    <row r="1239" spans="1:4" x14ac:dyDescent="0.2">
      <c r="A1239" s="54">
        <v>1178</v>
      </c>
      <c r="B1239" s="1222">
        <f>'Expenditures 15-22'!E127</f>
        <v>72026</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72026</v>
      </c>
      <c r="C1241" s="13" t="s">
        <v>653</v>
      </c>
      <c r="D1241" s="13" t="str">
        <f t="shared" si="18"/>
        <v>Error?</v>
      </c>
    </row>
    <row r="1242" spans="1:4" x14ac:dyDescent="0.2">
      <c r="A1242" s="54">
        <v>1181</v>
      </c>
      <c r="B1242" s="1222">
        <f>'Expenditures 15-22'!E150</f>
        <v>72026</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98708</v>
      </c>
      <c r="D1245" s="13" t="str">
        <f t="shared" si="18"/>
        <v>Error?</v>
      </c>
    </row>
    <row r="1246" spans="1:4" x14ac:dyDescent="0.2">
      <c r="A1246" s="82">
        <v>1185</v>
      </c>
      <c r="D1246" s="13" t="str">
        <f t="shared" si="18"/>
        <v>OK</v>
      </c>
    </row>
    <row r="1247" spans="1:4" x14ac:dyDescent="0.2">
      <c r="A1247" s="54">
        <v>1186</v>
      </c>
      <c r="B1247" s="1222">
        <f>'Expenditures 15-22'!F127</f>
        <v>98708</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98708</v>
      </c>
      <c r="C1249" s="13" t="s">
        <v>653</v>
      </c>
      <c r="D1249" s="13" t="str">
        <f t="shared" si="18"/>
        <v>Error?</v>
      </c>
    </row>
    <row r="1250" spans="1:4" x14ac:dyDescent="0.2">
      <c r="A1250" s="54">
        <v>1189</v>
      </c>
      <c r="B1250" s="1222">
        <f>'Expenditures 15-22'!F150</f>
        <v>98708</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39660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39660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39660</v>
      </c>
      <c r="C1258" s="13" t="s">
        <v>653</v>
      </c>
      <c r="D1258" s="13" t="str">
        <f t="shared" si="18"/>
        <v>Error?</v>
      </c>
    </row>
    <row r="1259" spans="1:4" x14ac:dyDescent="0.2">
      <c r="A1259" s="54">
        <v>1198</v>
      </c>
      <c r="B1259" s="1222">
        <f>'Expenditures 15-22'!G150</f>
        <v>39660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287256</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287256</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287256</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287256</v>
      </c>
      <c r="C1288" s="13" t="s">
        <v>653</v>
      </c>
      <c r="D1288" s="13" t="str">
        <f t="shared" si="19"/>
        <v>Error?</v>
      </c>
    </row>
    <row r="1289" spans="1:4" x14ac:dyDescent="0.2">
      <c r="A1289" s="54">
        <v>1228</v>
      </c>
      <c r="B1289" s="1222">
        <f>'Expenditures 15-22'!K151</f>
        <v>58324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55137</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148400</v>
      </c>
      <c r="D1315" s="13" t="str">
        <f t="shared" si="19"/>
        <v>Error?</v>
      </c>
    </row>
    <row r="1316" spans="1:4" x14ac:dyDescent="0.2">
      <c r="A1316" s="54">
        <v>1255</v>
      </c>
      <c r="B1316" s="1222">
        <f>'Expenditures 15-22'!H165</f>
        <v>24153</v>
      </c>
      <c r="D1316" s="13" t="str">
        <f t="shared" si="19"/>
        <v>Error?</v>
      </c>
    </row>
    <row r="1317" spans="1:4" x14ac:dyDescent="0.2">
      <c r="A1317" s="54">
        <v>1256</v>
      </c>
      <c r="B1317" s="1222">
        <f>'Expenditures 15-22'!H166</f>
        <v>227690</v>
      </c>
      <c r="C1317" s="13" t="s">
        <v>653</v>
      </c>
      <c r="D1317" s="13" t="str">
        <f t="shared" si="19"/>
        <v>Error?</v>
      </c>
    </row>
    <row r="1318" spans="1:4" x14ac:dyDescent="0.2">
      <c r="A1318" s="54">
        <v>1257</v>
      </c>
      <c r="B1318" s="1222">
        <f>'Expenditures 15-22'!H168</f>
        <v>227690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55137</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148400</v>
      </c>
      <c r="C1329" s="13" t="s">
        <v>653</v>
      </c>
      <c r="D1329" s="13" t="str">
        <f t="shared" si="19"/>
        <v>Error?</v>
      </c>
    </row>
    <row r="1330" spans="1:4" x14ac:dyDescent="0.2">
      <c r="A1330" s="54">
        <v>1269</v>
      </c>
      <c r="B1330" s="1222">
        <f>'Expenditures 15-22'!K165</f>
        <v>24153</v>
      </c>
      <c r="C1330" s="13" t="s">
        <v>653</v>
      </c>
      <c r="D1330" s="13" t="str">
        <f t="shared" si="19"/>
        <v>Error?</v>
      </c>
    </row>
    <row r="1331" spans="1:4" x14ac:dyDescent="0.2">
      <c r="A1331" s="54">
        <v>1270</v>
      </c>
      <c r="B1331" s="1222">
        <f>'Expenditures 15-22'!K166</f>
        <v>227690</v>
      </c>
      <c r="C1331" s="13" t="s">
        <v>653</v>
      </c>
      <c r="D1331" s="13" t="str">
        <f t="shared" si="19"/>
        <v>Error?</v>
      </c>
    </row>
    <row r="1332" spans="1:4" x14ac:dyDescent="0.2">
      <c r="A1332" s="54">
        <v>1271</v>
      </c>
      <c r="B1332" s="1222">
        <f>'Expenditures 15-22'!K168</f>
        <v>227690</v>
      </c>
      <c r="C1332" s="13" t="s">
        <v>653</v>
      </c>
      <c r="D1332" s="13" t="str">
        <f t="shared" si="19"/>
        <v>Error?</v>
      </c>
    </row>
    <row r="1333" spans="1:4" x14ac:dyDescent="0.2">
      <c r="A1333" s="54">
        <v>1272</v>
      </c>
      <c r="B1333" s="1222">
        <f>'Expenditures 15-22'!K169</f>
        <v>-16344</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46209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46209</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46209</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46209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46209</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46209</v>
      </c>
      <c r="C1388" s="13" t="s">
        <v>653</v>
      </c>
      <c r="D1388" s="13" t="str">
        <f t="shared" si="20"/>
        <v>Error?</v>
      </c>
    </row>
    <row r="1389" spans="1:4" x14ac:dyDescent="0.2">
      <c r="A1389" s="54">
        <v>1328</v>
      </c>
      <c r="B1389" s="1222">
        <f>'Expenditures 15-22'!K205</f>
        <v>7743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1636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2095</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39157</v>
      </c>
      <c r="C1410" s="13" t="s">
        <v>653</v>
      </c>
      <c r="D1410" s="13" t="str">
        <f t="shared" si="21"/>
        <v>Error?</v>
      </c>
    </row>
    <row r="1411" spans="1:4" x14ac:dyDescent="0.2">
      <c r="A1411" s="54">
        <v>1350</v>
      </c>
      <c r="B1411" s="1222">
        <f>'Expenditures 15-22'!D226</f>
        <v>222</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222</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94</v>
      </c>
      <c r="D1422" s="13" t="str">
        <f t="shared" si="21"/>
        <v>Error?</v>
      </c>
    </row>
    <row r="1423" spans="1:4" x14ac:dyDescent="0.2">
      <c r="A1423" s="54">
        <v>1362</v>
      </c>
      <c r="B1423" s="1222">
        <f>'Expenditures 15-22'!D240</f>
        <v>5099</v>
      </c>
      <c r="D1423" s="13" t="str">
        <f t="shared" si="21"/>
        <v>Error?</v>
      </c>
    </row>
    <row r="1424" spans="1:4" x14ac:dyDescent="0.2">
      <c r="A1424" s="54">
        <v>1363</v>
      </c>
      <c r="B1424" s="1222">
        <f>'Expenditures 15-22'!D251</f>
        <v>18033</v>
      </c>
      <c r="C1424" s="13" t="s">
        <v>653</v>
      </c>
      <c r="D1424" s="13" t="str">
        <f t="shared" si="21"/>
        <v>Error?</v>
      </c>
    </row>
    <row r="1425" spans="1:4" x14ac:dyDescent="0.2">
      <c r="A1425" s="54">
        <v>1364</v>
      </c>
      <c r="B1425" s="1222">
        <f>'Expenditures 15-22'!D253</f>
        <v>7856</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7856</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2734</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15585</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6113</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24432</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50543</v>
      </c>
      <c r="C1446" s="13" t="s">
        <v>653</v>
      </c>
      <c r="D1446" s="13" t="str">
        <f t="shared" si="21"/>
        <v>Error?</v>
      </c>
    </row>
    <row r="1447" spans="1:4" x14ac:dyDescent="0.2">
      <c r="A1447" s="54">
        <v>1386</v>
      </c>
      <c r="B1447" s="1222">
        <f>'Expenditures 15-22'!D274</f>
        <v>1318</v>
      </c>
      <c r="D1447" s="13" t="str">
        <f t="shared" si="21"/>
        <v>Error?</v>
      </c>
    </row>
    <row r="1448" spans="1:4" x14ac:dyDescent="0.2">
      <c r="A1448" s="54">
        <v>1387</v>
      </c>
      <c r="B1448" s="1222">
        <f>'Expenditures 15-22'!D288</f>
        <v>91018</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1636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2095</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39157</v>
      </c>
      <c r="C1474" s="13" t="s">
        <v>653</v>
      </c>
      <c r="D1474" s="13" t="str">
        <f t="shared" si="22"/>
        <v>Error?</v>
      </c>
    </row>
    <row r="1475" spans="1:4" x14ac:dyDescent="0.2">
      <c r="A1475" s="54">
        <v>1414</v>
      </c>
      <c r="B1475" s="1222">
        <f>'Expenditures 15-22'!K226</f>
        <v>222</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222</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94</v>
      </c>
      <c r="C1486" s="13" t="s">
        <v>653</v>
      </c>
      <c r="D1486" s="13" t="str">
        <f t="shared" si="22"/>
        <v>Error?</v>
      </c>
    </row>
    <row r="1487" spans="1:4" x14ac:dyDescent="0.2">
      <c r="A1487" s="54">
        <v>1426</v>
      </c>
      <c r="B1487" s="1222">
        <f>'Expenditures 15-22'!K240</f>
        <v>5099</v>
      </c>
      <c r="C1487" s="13" t="s">
        <v>653</v>
      </c>
      <c r="D1487" s="13" t="str">
        <f t="shared" si="22"/>
        <v>Error?</v>
      </c>
    </row>
    <row r="1488" spans="1:4" x14ac:dyDescent="0.2">
      <c r="A1488" s="54">
        <v>1427</v>
      </c>
      <c r="B1488" s="1222">
        <f>'Expenditures 15-22'!K251</f>
        <v>18033</v>
      </c>
      <c r="C1488" s="13" t="s">
        <v>653</v>
      </c>
      <c r="D1488" s="13" t="str">
        <f t="shared" si="22"/>
        <v>Error?</v>
      </c>
    </row>
    <row r="1489" spans="1:4" x14ac:dyDescent="0.2">
      <c r="A1489" s="54">
        <v>1428</v>
      </c>
      <c r="B1489" s="1222">
        <f>'Expenditures 15-22'!K253</f>
        <v>7856</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7856</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2734</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15585</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6113</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24432</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50543</v>
      </c>
      <c r="C1510" s="13" t="s">
        <v>653</v>
      </c>
      <c r="D1510" s="13" t="str">
        <f t="shared" si="22"/>
        <v>Error?</v>
      </c>
    </row>
    <row r="1511" spans="1:4" x14ac:dyDescent="0.2">
      <c r="A1511" s="54">
        <v>1450</v>
      </c>
      <c r="B1511" s="1222">
        <f>'Expenditures 15-22'!K274</f>
        <v>1318</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91018</v>
      </c>
      <c r="C1517" s="13" t="s">
        <v>653</v>
      </c>
      <c r="D1517" s="13" t="str">
        <f t="shared" si="22"/>
        <v>Error?</v>
      </c>
    </row>
    <row r="1518" spans="1:4" x14ac:dyDescent="0.2">
      <c r="A1518" s="54">
        <v>1457</v>
      </c>
      <c r="B1518" s="1222">
        <f>'Expenditures 15-22'!K289</f>
        <v>-12176</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1833580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1750055</v>
      </c>
      <c r="C1630" s="13" t="s">
        <v>653</v>
      </c>
      <c r="D1630" s="13" t="str">
        <f t="shared" si="24"/>
        <v>Error?</v>
      </c>
    </row>
    <row r="1631" spans="1:4" x14ac:dyDescent="0.2">
      <c r="A1631" s="54">
        <v>1570</v>
      </c>
      <c r="B1631" s="1222">
        <f>'Acct Summary 7-8'!D79</f>
        <v>825649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858685</v>
      </c>
      <c r="C1644" s="13" t="s">
        <v>653</v>
      </c>
      <c r="D1644" s="13" t="str">
        <f t="shared" si="24"/>
        <v>Error?</v>
      </c>
    </row>
    <row r="1645" spans="1:4" x14ac:dyDescent="0.2">
      <c r="A1645" s="54">
        <v>1584</v>
      </c>
      <c r="B1645" s="1222">
        <f>'Acct Summary 7-8'!E79</f>
        <v>308204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319432</v>
      </c>
      <c r="C1658" s="13" t="s">
        <v>653</v>
      </c>
      <c r="D1658" s="13" t="str">
        <f t="shared" si="24"/>
        <v>Error?</v>
      </c>
    </row>
    <row r="1659" spans="1:4" x14ac:dyDescent="0.2">
      <c r="A1659" s="54">
        <v>1598</v>
      </c>
      <c r="B1659" s="1222">
        <f>'Acct Summary 7-8'!F79</f>
        <v>421889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429632</v>
      </c>
      <c r="C1672" s="13" t="s">
        <v>653</v>
      </c>
      <c r="D1672" s="13" t="str">
        <f t="shared" si="25"/>
        <v>Error?</v>
      </c>
    </row>
    <row r="1673" spans="1:4" x14ac:dyDescent="0.2">
      <c r="A1673" s="54">
        <v>1612</v>
      </c>
      <c r="B1673" s="1222">
        <f>'Acct Summary 7-8'!G79</f>
        <v>181574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169398</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743420</v>
      </c>
      <c r="C1744" s="13" t="s">
        <v>653</v>
      </c>
      <c r="D1744" s="13" t="str">
        <f t="shared" si="26"/>
        <v>Error?</v>
      </c>
    </row>
    <row r="1745" spans="1:5" x14ac:dyDescent="0.2">
      <c r="A1745" s="54">
        <v>1684</v>
      </c>
      <c r="B1745" s="1222">
        <f>'Tax Sched 24'!B5</f>
        <v>211328</v>
      </c>
      <c r="C1745" s="13" t="s">
        <v>653</v>
      </c>
      <c r="D1745" s="13" t="str">
        <f t="shared" si="26"/>
        <v>Error?</v>
      </c>
    </row>
    <row r="1746" spans="1:5" x14ac:dyDescent="0.2">
      <c r="A1746" s="54">
        <v>1685</v>
      </c>
      <c r="B1746" s="1222">
        <f>'Tax Sched 24'!B6</f>
        <v>210043</v>
      </c>
      <c r="C1746" s="13" t="s">
        <v>653</v>
      </c>
      <c r="D1746" s="13" t="str">
        <f t="shared" si="26"/>
        <v>Error?</v>
      </c>
    </row>
    <row r="1747" spans="1:5" x14ac:dyDescent="0.2">
      <c r="A1747" s="54">
        <v>1686</v>
      </c>
      <c r="B1747" s="1222">
        <f>'Tax Sched 24'!B7</f>
        <v>45284</v>
      </c>
      <c r="C1747" s="13" t="s">
        <v>653</v>
      </c>
      <c r="D1747" s="13" t="str">
        <f t="shared" si="26"/>
        <v>Error?</v>
      </c>
    </row>
    <row r="1748" spans="1:5" x14ac:dyDescent="0.2">
      <c r="A1748" s="54">
        <v>1687</v>
      </c>
      <c r="B1748" s="1222">
        <f>'Tax Sched 24'!B8</f>
        <v>78102</v>
      </c>
      <c r="C1748" s="13" t="s">
        <v>653</v>
      </c>
      <c r="D1748" s="13" t="str">
        <f t="shared" si="26"/>
        <v>Error?</v>
      </c>
    </row>
    <row r="1749" spans="1:5" x14ac:dyDescent="0.2">
      <c r="A1749" s="54">
        <v>1688</v>
      </c>
      <c r="B1749" s="1222">
        <f>'Tax Sched 24'!B10</f>
        <v>18869</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277694</v>
      </c>
      <c r="C1752" s="13" t="s">
        <v>653</v>
      </c>
      <c r="D1752" s="13" t="str">
        <f t="shared" si="26"/>
        <v>Error?</v>
      </c>
    </row>
    <row r="1753" spans="1:5" x14ac:dyDescent="0.2">
      <c r="A1753" s="54">
        <v>1692</v>
      </c>
      <c r="B1753" s="1222">
        <f>'Tax Sched 24'!B12</f>
        <v>18869</v>
      </c>
      <c r="C1753" s="13" t="s">
        <v>653</v>
      </c>
      <c r="D1753" s="13" t="str">
        <f t="shared" si="26"/>
        <v>Error?</v>
      </c>
    </row>
    <row r="1754" spans="1:5" x14ac:dyDescent="0.2">
      <c r="A1754" s="54">
        <v>1693</v>
      </c>
      <c r="B1754" s="1222">
        <f>'Tax Sched 24'!B14</f>
        <v>7548</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1638001</v>
      </c>
      <c r="C1759" s="13" t="s">
        <v>653</v>
      </c>
      <c r="D1759" s="13" t="str">
        <f t="shared" si="26"/>
        <v>Error?</v>
      </c>
    </row>
    <row r="1760" spans="1:5" x14ac:dyDescent="0.2">
      <c r="A1760" s="54">
        <v>1699</v>
      </c>
      <c r="B1760" s="1222">
        <f>'Tax Sched 24'!D4</f>
        <v>652301</v>
      </c>
      <c r="C1760" s="13" t="s">
        <v>653</v>
      </c>
      <c r="D1760" s="13" t="str">
        <f t="shared" si="26"/>
        <v>Error?</v>
      </c>
    </row>
    <row r="1761" spans="1:5" x14ac:dyDescent="0.2">
      <c r="A1761" s="54">
        <v>1700</v>
      </c>
      <c r="B1761" s="1222">
        <f>'Tax Sched 24'!D5</f>
        <v>185426</v>
      </c>
      <c r="C1761" s="13" t="s">
        <v>653</v>
      </c>
      <c r="D1761" s="13" t="str">
        <f t="shared" si="26"/>
        <v>Error?</v>
      </c>
    </row>
    <row r="1762" spans="1:5" s="79" customFormat="1" x14ac:dyDescent="0.2">
      <c r="A1762" s="54">
        <v>1701</v>
      </c>
      <c r="B1762" s="1222">
        <f>'Tax Sched 24'!D6</f>
        <v>184599</v>
      </c>
      <c r="C1762" s="13" t="s">
        <v>653</v>
      </c>
      <c r="D1762" s="13" t="str">
        <f t="shared" si="26"/>
        <v>Error?</v>
      </c>
      <c r="E1762" s="80"/>
    </row>
    <row r="1763" spans="1:5" x14ac:dyDescent="0.2">
      <c r="A1763" s="54">
        <v>1702</v>
      </c>
      <c r="B1763" s="1222">
        <f>'Tax Sched 24'!D7</f>
        <v>39734</v>
      </c>
      <c r="C1763" s="13" t="s">
        <v>653</v>
      </c>
      <c r="D1763" s="13" t="str">
        <f t="shared" si="26"/>
        <v>Error?</v>
      </c>
    </row>
    <row r="1764" spans="1:5" x14ac:dyDescent="0.2">
      <c r="A1764" s="54">
        <v>1703</v>
      </c>
      <c r="B1764" s="1222">
        <f>'Tax Sched 24'!D8</f>
        <v>67515</v>
      </c>
      <c r="C1764" s="13" t="s">
        <v>653</v>
      </c>
      <c r="D1764" s="13" t="str">
        <f t="shared" si="26"/>
        <v>Error?</v>
      </c>
    </row>
    <row r="1765" spans="1:5" x14ac:dyDescent="0.2">
      <c r="A1765" s="54">
        <v>1704</v>
      </c>
      <c r="B1765" s="1222">
        <f>'Tax Sched 24'!D10</f>
        <v>16556</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240095</v>
      </c>
      <c r="C1768" s="13" t="s">
        <v>653</v>
      </c>
      <c r="D1768" s="13" t="str">
        <f t="shared" si="26"/>
        <v>Error?</v>
      </c>
    </row>
    <row r="1769" spans="1:5" x14ac:dyDescent="0.2">
      <c r="A1769" s="54">
        <v>1708</v>
      </c>
      <c r="B1769" s="1222">
        <f>'Tax Sched 24'!D12</f>
        <v>16556</v>
      </c>
      <c r="C1769" s="13" t="s">
        <v>653</v>
      </c>
      <c r="D1769" s="13" t="str">
        <f t="shared" si="26"/>
        <v>Error?</v>
      </c>
    </row>
    <row r="1770" spans="1:5" x14ac:dyDescent="0.2">
      <c r="A1770" s="54">
        <v>1709</v>
      </c>
      <c r="B1770" s="1222">
        <f>'Tax Sched 24'!D14</f>
        <v>6623</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1432222</v>
      </c>
      <c r="C1775" s="13" t="s">
        <v>653</v>
      </c>
      <c r="D1775" s="13" t="str">
        <f t="shared" si="26"/>
        <v>Error?</v>
      </c>
    </row>
    <row r="1776" spans="1:5" x14ac:dyDescent="0.2">
      <c r="A1776" s="54">
        <v>1715</v>
      </c>
      <c r="B1776" s="1222">
        <f>'Tax Sched 24'!C4</f>
        <v>91119</v>
      </c>
      <c r="D1776" s="13" t="str">
        <f t="shared" si="26"/>
        <v>Error?</v>
      </c>
    </row>
    <row r="1777" spans="1:4" x14ac:dyDescent="0.2">
      <c r="A1777" s="54">
        <v>1716</v>
      </c>
      <c r="B1777" s="1222">
        <f>'Tax Sched 24'!C5</f>
        <v>25902</v>
      </c>
      <c r="D1777" s="13" t="str">
        <f t="shared" si="26"/>
        <v>Error?</v>
      </c>
    </row>
    <row r="1778" spans="1:4" x14ac:dyDescent="0.2">
      <c r="A1778" s="54">
        <v>1717</v>
      </c>
      <c r="B1778" s="1222">
        <f>'Tax Sched 24'!C6</f>
        <v>25444</v>
      </c>
      <c r="D1778" s="13" t="str">
        <f t="shared" si="26"/>
        <v>Error?</v>
      </c>
    </row>
    <row r="1779" spans="1:4" x14ac:dyDescent="0.2">
      <c r="A1779" s="54">
        <v>1718</v>
      </c>
      <c r="B1779" s="1222">
        <f>'Tax Sched 24'!C7</f>
        <v>5550</v>
      </c>
      <c r="D1779" s="13" t="str">
        <f t="shared" si="26"/>
        <v>Error?</v>
      </c>
    </row>
    <row r="1780" spans="1:4" x14ac:dyDescent="0.2">
      <c r="A1780" s="54">
        <v>1719</v>
      </c>
      <c r="B1780" s="1222">
        <f>'Tax Sched 24'!C8</f>
        <v>10587</v>
      </c>
      <c r="D1780" s="13" t="str">
        <f t="shared" si="26"/>
        <v>Error?</v>
      </c>
    </row>
    <row r="1781" spans="1:4" x14ac:dyDescent="0.2">
      <c r="A1781" s="54">
        <v>1720</v>
      </c>
      <c r="B1781" s="1222">
        <f>'Tax Sched 24'!C10</f>
        <v>2313</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37599</v>
      </c>
      <c r="D1784" s="13" t="str">
        <f t="shared" si="26"/>
        <v>Error?</v>
      </c>
    </row>
    <row r="1785" spans="1:4" x14ac:dyDescent="0.2">
      <c r="A1785" s="54">
        <v>1724</v>
      </c>
      <c r="B1785" s="1222">
        <f>'Tax Sched 24'!C12</f>
        <v>2313</v>
      </c>
      <c r="D1785" s="13" t="str">
        <f t="shared" si="26"/>
        <v>Error?</v>
      </c>
    </row>
    <row r="1786" spans="1:4" x14ac:dyDescent="0.2">
      <c r="A1786" s="54">
        <v>1725</v>
      </c>
      <c r="B1786" s="1222">
        <f>'Tax Sched 24'!C14</f>
        <v>925</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205779</v>
      </c>
      <c r="C1791" s="13" t="s">
        <v>653</v>
      </c>
      <c r="D1791" s="13" t="str">
        <f t="shared" ref="D1791:D1854" si="27">IF(ISBLANK(B1791),"OK",IF(A1791-B1791=0,"OK","Error?"))</f>
        <v>Error?</v>
      </c>
    </row>
    <row r="1792" spans="1:4" x14ac:dyDescent="0.2">
      <c r="A1792" s="54">
        <v>1731</v>
      </c>
      <c r="B1792" s="1222">
        <f>'Tax Sched 24'!F4</f>
        <v>652504</v>
      </c>
      <c r="C1792" s="13" t="s">
        <v>653</v>
      </c>
      <c r="D1792" s="13" t="str">
        <f t="shared" si="27"/>
        <v>Error?</v>
      </c>
    </row>
    <row r="1793" spans="1:4" x14ac:dyDescent="0.2">
      <c r="A1793" s="54">
        <v>1732</v>
      </c>
      <c r="B1793" s="1222">
        <f>'Tax Sched 24'!F5</f>
        <v>185483</v>
      </c>
      <c r="C1793" s="13" t="s">
        <v>653</v>
      </c>
      <c r="D1793" s="13" t="str">
        <f t="shared" si="27"/>
        <v>Error?</v>
      </c>
    </row>
    <row r="1794" spans="1:4" x14ac:dyDescent="0.2">
      <c r="A1794" s="54">
        <v>1733</v>
      </c>
      <c r="B1794" s="1222">
        <f>'Tax Sched 24'!F6</f>
        <v>182204</v>
      </c>
      <c r="C1794" s="13" t="s">
        <v>653</v>
      </c>
      <c r="D1794" s="13" t="str">
        <f t="shared" si="27"/>
        <v>Error?</v>
      </c>
    </row>
    <row r="1795" spans="1:4" x14ac:dyDescent="0.2">
      <c r="A1795" s="54">
        <v>1734</v>
      </c>
      <c r="B1795" s="1222">
        <f>'Tax Sched 24'!F7</f>
        <v>39747</v>
      </c>
      <c r="C1795" s="13" t="s">
        <v>653</v>
      </c>
      <c r="D1795" s="13" t="str">
        <f t="shared" si="27"/>
        <v>Error?</v>
      </c>
    </row>
    <row r="1796" spans="1:4" x14ac:dyDescent="0.2">
      <c r="A1796" s="54">
        <v>1735</v>
      </c>
      <c r="B1796" s="1222">
        <f>'Tax Sched 24'!F8</f>
        <v>75817</v>
      </c>
      <c r="C1796" s="13" t="s">
        <v>653</v>
      </c>
      <c r="D1796" s="13" t="str">
        <f t="shared" si="27"/>
        <v>Error?</v>
      </c>
    </row>
    <row r="1797" spans="1:4" x14ac:dyDescent="0.2">
      <c r="A1797" s="54">
        <v>1736</v>
      </c>
      <c r="B1797" s="1222">
        <f>'Tax Sched 24'!F10</f>
        <v>16561</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269249</v>
      </c>
      <c r="C1800" s="13" t="s">
        <v>653</v>
      </c>
      <c r="D1800" s="13" t="str">
        <f t="shared" si="27"/>
        <v>Error?</v>
      </c>
    </row>
    <row r="1801" spans="1:4" x14ac:dyDescent="0.2">
      <c r="A1801" s="54">
        <v>1740</v>
      </c>
      <c r="B1801" s="1222">
        <f>'Tax Sched 24'!F12</f>
        <v>16561</v>
      </c>
      <c r="C1801" s="13" t="s">
        <v>653</v>
      </c>
      <c r="D1801" s="13" t="str">
        <f t="shared" si="27"/>
        <v>Error?</v>
      </c>
    </row>
    <row r="1802" spans="1:4" x14ac:dyDescent="0.2">
      <c r="A1802" s="54">
        <v>1741</v>
      </c>
      <c r="B1802" s="1222">
        <f>'Tax Sched 24'!F14</f>
        <v>6624</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743623</v>
      </c>
      <c r="D1808" s="13" t="str">
        <f t="shared" si="27"/>
        <v>Error?</v>
      </c>
    </row>
    <row r="1809" spans="1:4" x14ac:dyDescent="0.2">
      <c r="A1809" s="54">
        <v>1748</v>
      </c>
      <c r="B1809" s="1222">
        <f>'Tax Sched 24'!E5</f>
        <v>211385</v>
      </c>
      <c r="D1809" s="13" t="str">
        <f t="shared" si="27"/>
        <v>Error?</v>
      </c>
    </row>
    <row r="1810" spans="1:4" x14ac:dyDescent="0.2">
      <c r="A1810" s="54">
        <v>1749</v>
      </c>
      <c r="B1810" s="1222">
        <f>'Tax Sched 24'!E6</f>
        <v>207648</v>
      </c>
      <c r="D1810" s="13" t="str">
        <f t="shared" si="27"/>
        <v>Error?</v>
      </c>
    </row>
    <row r="1811" spans="1:4" x14ac:dyDescent="0.2">
      <c r="A1811" s="54">
        <v>1750</v>
      </c>
      <c r="B1811" s="1222">
        <f>'Tax Sched 24'!E7</f>
        <v>45297</v>
      </c>
      <c r="D1811" s="13" t="str">
        <f t="shared" si="27"/>
        <v>Error?</v>
      </c>
    </row>
    <row r="1812" spans="1:4" x14ac:dyDescent="0.2">
      <c r="A1812" s="54">
        <v>1751</v>
      </c>
      <c r="B1812" s="1222">
        <f>'Tax Sched 24'!E8</f>
        <v>86404</v>
      </c>
      <c r="D1812" s="13" t="str">
        <f t="shared" si="27"/>
        <v>Error?</v>
      </c>
    </row>
    <row r="1813" spans="1:4" x14ac:dyDescent="0.2">
      <c r="A1813" s="54">
        <v>1752</v>
      </c>
      <c r="B1813" s="1222">
        <f>'Tax Sched 24'!E10</f>
        <v>18874</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306848</v>
      </c>
      <c r="D1816" s="13" t="str">
        <f t="shared" si="27"/>
        <v>Error?</v>
      </c>
    </row>
    <row r="1817" spans="1:4" x14ac:dyDescent="0.2">
      <c r="A1817" s="54">
        <v>1756</v>
      </c>
      <c r="B1817" s="1222">
        <f>'Tax Sched 24'!E12</f>
        <v>18874</v>
      </c>
      <c r="D1817" s="13" t="str">
        <f t="shared" si="27"/>
        <v>Error?</v>
      </c>
    </row>
    <row r="1818" spans="1:4" x14ac:dyDescent="0.2">
      <c r="A1818" s="54">
        <v>1757</v>
      </c>
      <c r="B1818" s="1222">
        <f>'Tax Sched 24'!E14</f>
        <v>7549</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1679380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1848700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7548</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7548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7548</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78859</v>
      </c>
      <c r="D2008" s="13" t="str">
        <f t="shared" si="30"/>
        <v>Error?</v>
      </c>
    </row>
    <row r="2009" spans="1:4" x14ac:dyDescent="0.2">
      <c r="A2009" s="54">
        <v>1948</v>
      </c>
      <c r="B2009" s="1222">
        <f>'Cap Outlay Deprec 27'!C8</f>
        <v>4359693</v>
      </c>
      <c r="D2009" s="13" t="str">
        <f t="shared" si="30"/>
        <v>Error?</v>
      </c>
    </row>
    <row r="2010" spans="1:4" x14ac:dyDescent="0.2">
      <c r="A2010" s="54">
        <v>1949</v>
      </c>
      <c r="B2010" s="1222">
        <f>'Cap Outlay Deprec 27'!C10</f>
        <v>3511300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90609</v>
      </c>
      <c r="D2012" s="13" t="str">
        <f t="shared" si="30"/>
        <v>Error?</v>
      </c>
    </row>
    <row r="2013" spans="1:4" x14ac:dyDescent="0.2">
      <c r="A2013" s="54">
        <v>1952</v>
      </c>
      <c r="B2013" s="1222">
        <f>'Cap Outlay Deprec 27'!C16</f>
        <v>8040461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39660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39660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78859</v>
      </c>
      <c r="C2026" s="13" t="s">
        <v>653</v>
      </c>
      <c r="D2026" s="13" t="str">
        <f t="shared" si="30"/>
        <v>Error?</v>
      </c>
    </row>
    <row r="2027" spans="1:4" x14ac:dyDescent="0.2">
      <c r="A2027" s="54">
        <v>1966</v>
      </c>
      <c r="B2027" s="1222">
        <f>'Cap Outlay Deprec 27'!F8</f>
        <v>4359693</v>
      </c>
      <c r="C2027" s="13" t="s">
        <v>653</v>
      </c>
      <c r="D2027" s="13" t="str">
        <f t="shared" si="30"/>
        <v>Error?</v>
      </c>
    </row>
    <row r="2028" spans="1:4" x14ac:dyDescent="0.2">
      <c r="A2028" s="54">
        <v>1967</v>
      </c>
      <c r="B2028" s="1222">
        <f>'Cap Outlay Deprec 27'!F10</f>
        <v>3550960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90609</v>
      </c>
      <c r="C2030" s="13" t="s">
        <v>653</v>
      </c>
      <c r="D2030" s="13" t="str">
        <f t="shared" si="30"/>
        <v>Error?</v>
      </c>
    </row>
    <row r="2031" spans="1:4" x14ac:dyDescent="0.2">
      <c r="A2031" s="54">
        <v>1970</v>
      </c>
      <c r="B2031" s="1222">
        <f>'Cap Outlay Deprec 27'!F16</f>
        <v>8080121</v>
      </c>
      <c r="C2031" s="13" t="s">
        <v>653</v>
      </c>
      <c r="D2031" s="13" t="str">
        <f t="shared" si="30"/>
        <v>Error?</v>
      </c>
    </row>
    <row r="2032" spans="1:4" x14ac:dyDescent="0.2">
      <c r="A2032" s="82">
        <v>1971</v>
      </c>
      <c r="D2032" s="13" t="str">
        <f t="shared" si="30"/>
        <v>OK</v>
      </c>
    </row>
    <row r="2033" spans="1:4" x14ac:dyDescent="0.2">
      <c r="A2033" s="54">
        <v>1972</v>
      </c>
      <c r="B2033" s="1222">
        <f>'Cap Outlay Deprec 27'!H8</f>
        <v>2198265</v>
      </c>
      <c r="D2033" s="13" t="str">
        <f t="shared" si="30"/>
        <v>Error?</v>
      </c>
    </row>
    <row r="2034" spans="1:4" x14ac:dyDescent="0.2">
      <c r="A2034" s="54">
        <v>1973</v>
      </c>
      <c r="B2034" s="1222">
        <f>'Cap Outlay Deprec 27'!H10</f>
        <v>1071572</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86383</v>
      </c>
      <c r="D2036" s="13" t="str">
        <f t="shared" si="30"/>
        <v>Error?</v>
      </c>
    </row>
    <row r="2037" spans="1:4" x14ac:dyDescent="0.2">
      <c r="A2037" s="54">
        <v>1976</v>
      </c>
      <c r="B2037" s="1222">
        <f>'Cap Outlay Deprec 27'!H16</f>
        <v>3356220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2198265</v>
      </c>
      <c r="C2051" s="13" t="s">
        <v>653</v>
      </c>
      <c r="D2051" s="13" t="str">
        <f t="shared" si="31"/>
        <v>Error?</v>
      </c>
    </row>
    <row r="2052" spans="1:4" x14ac:dyDescent="0.2">
      <c r="A2052" s="54">
        <v>1991</v>
      </c>
      <c r="B2052" s="1222">
        <f>'Cap Outlay Deprec 27'!K10</f>
        <v>1071572</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86383</v>
      </c>
      <c r="C2054" s="13" t="s">
        <v>653</v>
      </c>
      <c r="D2054" s="13" t="str">
        <f t="shared" si="31"/>
        <v>Error?</v>
      </c>
    </row>
    <row r="2055" spans="1:4" x14ac:dyDescent="0.2">
      <c r="A2055" s="54">
        <v>1994</v>
      </c>
      <c r="B2055" s="1222">
        <f>'Cap Outlay Deprec 27'!K16</f>
        <v>3356220</v>
      </c>
      <c r="C2055" s="13" t="s">
        <v>653</v>
      </c>
      <c r="D2055" s="13" t="str">
        <f t="shared" si="31"/>
        <v>Error?</v>
      </c>
    </row>
    <row r="2056" spans="1:4" x14ac:dyDescent="0.2">
      <c r="A2056" s="54">
        <v>1995</v>
      </c>
      <c r="B2056" s="1222">
        <f>'Cap Outlay Deprec 27'!L5</f>
        <v>78859</v>
      </c>
      <c r="C2056" s="13" t="s">
        <v>653</v>
      </c>
      <c r="D2056" s="13" t="str">
        <f t="shared" si="31"/>
        <v>Error?</v>
      </c>
    </row>
    <row r="2057" spans="1:4" x14ac:dyDescent="0.2">
      <c r="A2057" s="54">
        <v>1996</v>
      </c>
      <c r="B2057" s="1222">
        <f>'Cap Outlay Deprec 27'!L8</f>
        <v>2161428</v>
      </c>
      <c r="C2057" s="13" t="s">
        <v>653</v>
      </c>
      <c r="D2057" s="13" t="str">
        <f t="shared" si="31"/>
        <v>Error?</v>
      </c>
    </row>
    <row r="2058" spans="1:4" x14ac:dyDescent="0.2">
      <c r="A2058" s="54">
        <v>1997</v>
      </c>
      <c r="B2058" s="1222">
        <f>'Cap Outlay Deprec 27'!L10</f>
        <v>2479388</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4226</v>
      </c>
      <c r="C2060" s="13" t="s">
        <v>653</v>
      </c>
      <c r="D2060" s="13" t="str">
        <f t="shared" si="31"/>
        <v>Error?</v>
      </c>
    </row>
    <row r="2061" spans="1:4" x14ac:dyDescent="0.2">
      <c r="A2061" s="54">
        <v>2000</v>
      </c>
      <c r="B2061" s="1222">
        <f>'Cap Outlay Deprec 27'!L16</f>
        <v>4723901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121284</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25005</v>
      </c>
      <c r="D2435" s="13" t="str">
        <f t="shared" si="37"/>
        <v>Error?</v>
      </c>
    </row>
    <row r="2436" spans="1:4" x14ac:dyDescent="0.2">
      <c r="A2436" s="82">
        <v>2375</v>
      </c>
      <c r="D2436" s="13" t="str">
        <f t="shared" si="37"/>
        <v>OK</v>
      </c>
    </row>
    <row r="2437" spans="1:4" x14ac:dyDescent="0.2">
      <c r="A2437" s="54">
        <v>2376</v>
      </c>
      <c r="B2437" s="1222">
        <f>'Assets-Liab 5-6'!D38</f>
        <v>3326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429632</v>
      </c>
      <c r="D2475" s="13" t="str">
        <f t="shared" si="37"/>
        <v>Error?</v>
      </c>
    </row>
    <row r="2476" spans="1:4" x14ac:dyDescent="0.2">
      <c r="A2476" s="82">
        <v>2415</v>
      </c>
      <c r="D2476" s="13" t="str">
        <f t="shared" si="37"/>
        <v>OK</v>
      </c>
    </row>
    <row r="2477" spans="1:4" x14ac:dyDescent="0.2">
      <c r="A2477" s="54">
        <v>2416</v>
      </c>
      <c r="B2477" s="1222">
        <f>'Assets-Liab 5-6'!G38</f>
        <v>169398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319432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977556</v>
      </c>
      <c r="C2551" s="13" t="s">
        <v>653</v>
      </c>
      <c r="D2551" s="13" t="str">
        <f t="shared" si="38"/>
        <v>Error?</v>
      </c>
    </row>
    <row r="2552" spans="1:4" x14ac:dyDescent="0.2">
      <c r="A2552" s="82">
        <v>2491</v>
      </c>
      <c r="D2552" s="13" t="str">
        <f t="shared" si="38"/>
        <v>OK</v>
      </c>
    </row>
    <row r="2553" spans="1:4" x14ac:dyDescent="0.2">
      <c r="A2553" s="54">
        <v>2492</v>
      </c>
      <c r="B2553" s="1222">
        <f>'Acct Summary 7-8'!C6</f>
        <v>1490679</v>
      </c>
      <c r="C2553" s="13" t="s">
        <v>653</v>
      </c>
      <c r="D2553" s="13" t="str">
        <f t="shared" si="38"/>
        <v>Error?</v>
      </c>
    </row>
    <row r="2554" spans="1:4" x14ac:dyDescent="0.2">
      <c r="A2554" s="54">
        <v>2493</v>
      </c>
      <c r="B2554" s="1222">
        <f>'Acct Summary 7-8'!C7</f>
        <v>233929</v>
      </c>
      <c r="C2554" s="13" t="s">
        <v>653</v>
      </c>
      <c r="D2554" s="13" t="str">
        <f t="shared" si="38"/>
        <v>Error?</v>
      </c>
    </row>
    <row r="2555" spans="1:4" x14ac:dyDescent="0.2">
      <c r="A2555" s="54">
        <v>2494</v>
      </c>
      <c r="B2555" s="1222">
        <f>'Acct Summary 7-8'!C8</f>
        <v>2752890</v>
      </c>
      <c r="C2555" s="13" t="s">
        <v>653</v>
      </c>
      <c r="D2555" s="13" t="str">
        <f t="shared" si="38"/>
        <v>Error?</v>
      </c>
    </row>
    <row r="2556" spans="1:4" x14ac:dyDescent="0.2">
      <c r="A2556" s="54">
        <v>2495</v>
      </c>
      <c r="B2556" s="1222">
        <f>'Acct Summary 7-8'!C12</f>
        <v>2214535</v>
      </c>
      <c r="C2556" s="13" t="s">
        <v>653</v>
      </c>
      <c r="D2556" s="13" t="str">
        <f t="shared" si="38"/>
        <v>Error?</v>
      </c>
    </row>
    <row r="2557" spans="1:4" x14ac:dyDescent="0.2">
      <c r="A2557" s="54">
        <v>2496</v>
      </c>
      <c r="B2557" s="1222">
        <f>'Acct Summary 7-8'!C13</f>
        <v>470745</v>
      </c>
      <c r="C2557" s="13" t="s">
        <v>653</v>
      </c>
      <c r="D2557" s="13" t="str">
        <f t="shared" si="38"/>
        <v>Error?</v>
      </c>
    </row>
    <row r="2558" spans="1:4" x14ac:dyDescent="0.2">
      <c r="A2558" s="54">
        <v>2497</v>
      </c>
      <c r="B2558" s="1222">
        <f>'Acct Summary 7-8'!C14</f>
        <v>27567</v>
      </c>
      <c r="C2558" s="13" t="s">
        <v>653</v>
      </c>
      <c r="D2558" s="13" t="str">
        <f t="shared" si="38"/>
        <v>Error?</v>
      </c>
    </row>
    <row r="2559" spans="1:4" x14ac:dyDescent="0.2">
      <c r="A2559" s="54">
        <v>2498</v>
      </c>
      <c r="B2559" s="1222">
        <f>'Acct Summary 7-8'!C15</f>
        <v>121284</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2834131</v>
      </c>
      <c r="C2561" s="13" t="s">
        <v>653</v>
      </c>
      <c r="D2561" s="13" t="str">
        <f t="shared" si="39"/>
        <v>Error?</v>
      </c>
    </row>
    <row r="2562" spans="1:4" x14ac:dyDescent="0.2">
      <c r="A2562" s="54">
        <v>2501</v>
      </c>
      <c r="B2562" s="1222">
        <f>'Acct Summary 7-8'!C20</f>
        <v>-81241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345580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345580</v>
      </c>
      <c r="C2568" s="13" t="s">
        <v>653</v>
      </c>
      <c r="D2568" s="13" t="str">
        <f t="shared" si="39"/>
        <v>Error?</v>
      </c>
    </row>
    <row r="2569" spans="1:4" x14ac:dyDescent="0.2">
      <c r="A2569" s="54">
        <v>2508</v>
      </c>
      <c r="B2569" s="1222">
        <f>'Acct Summary 7-8'!D13</f>
        <v>287256</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287256</v>
      </c>
      <c r="C2573" s="13" t="s">
        <v>653</v>
      </c>
      <c r="D2573" s="13" t="str">
        <f t="shared" si="39"/>
        <v>Error?</v>
      </c>
    </row>
    <row r="2574" spans="1:4" x14ac:dyDescent="0.2">
      <c r="A2574" s="54">
        <v>2513</v>
      </c>
      <c r="B2574" s="1222">
        <f>'Acct Summary 7-8'!D20</f>
        <v>58324</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46953</v>
      </c>
      <c r="C2591" s="13" t="s">
        <v>653</v>
      </c>
      <c r="D2591" s="13" t="str">
        <f t="shared" si="39"/>
        <v>Error?</v>
      </c>
    </row>
    <row r="2592" spans="1:4" x14ac:dyDescent="0.2">
      <c r="A2592" s="82">
        <v>2531</v>
      </c>
      <c r="D2592" s="13" t="str">
        <f t="shared" si="39"/>
        <v>OK</v>
      </c>
    </row>
    <row r="2593" spans="1:4" x14ac:dyDescent="0.2">
      <c r="A2593" s="54">
        <v>2532</v>
      </c>
      <c r="B2593" s="1222">
        <f>'Acct Summary 7-8'!F6</f>
        <v>6999</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53952</v>
      </c>
      <c r="C2595" s="13" t="s">
        <v>653</v>
      </c>
      <c r="D2595" s="13" t="str">
        <f t="shared" si="39"/>
        <v>Error?</v>
      </c>
    </row>
    <row r="2596" spans="1:4" x14ac:dyDescent="0.2">
      <c r="A2596" s="54">
        <v>2535</v>
      </c>
      <c r="B2596" s="1222">
        <f>'Acct Summary 7-8'!F13</f>
        <v>46209</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46209</v>
      </c>
      <c r="C2600" s="13" t="s">
        <v>653</v>
      </c>
      <c r="D2600" s="13" t="str">
        <f t="shared" si="39"/>
        <v>Error?</v>
      </c>
    </row>
    <row r="2601" spans="1:4" x14ac:dyDescent="0.2">
      <c r="A2601" s="54">
        <v>2540</v>
      </c>
      <c r="B2601" s="1222">
        <f>'Acct Summary 7-8'!F20</f>
        <v>7743</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78842</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78842</v>
      </c>
      <c r="C2606" s="13" t="s">
        <v>653</v>
      </c>
      <c r="D2606" s="13" t="str">
        <f t="shared" si="39"/>
        <v>Error?</v>
      </c>
    </row>
    <row r="2607" spans="1:4" x14ac:dyDescent="0.2">
      <c r="A2607" s="54">
        <v>2546</v>
      </c>
      <c r="B2607" s="1222">
        <f>'Acct Summary 7-8'!G12</f>
        <v>39157</v>
      </c>
      <c r="C2607" s="13" t="s">
        <v>653</v>
      </c>
      <c r="D2607" s="13" t="str">
        <f t="shared" si="39"/>
        <v>Error?</v>
      </c>
    </row>
    <row r="2608" spans="1:4" x14ac:dyDescent="0.2">
      <c r="A2608" s="54">
        <v>2547</v>
      </c>
      <c r="B2608" s="1222">
        <f>'Acct Summary 7-8'!G13</f>
        <v>50543</v>
      </c>
      <c r="C2608" s="13" t="s">
        <v>653</v>
      </c>
      <c r="D2608" s="13" t="str">
        <f t="shared" si="39"/>
        <v>Error?</v>
      </c>
    </row>
    <row r="2609" spans="1:4" x14ac:dyDescent="0.2">
      <c r="A2609" s="54">
        <v>2548</v>
      </c>
      <c r="B2609" s="1222">
        <f>'Acct Summary 7-8'!G14</f>
        <v>1318</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91018</v>
      </c>
      <c r="C2612" s="13" t="s">
        <v>653</v>
      </c>
      <c r="D2612" s="13" t="str">
        <f t="shared" si="39"/>
        <v>Error?</v>
      </c>
    </row>
    <row r="2613" spans="1:4" x14ac:dyDescent="0.2">
      <c r="A2613" s="54">
        <v>2552</v>
      </c>
      <c r="B2613" s="1222">
        <f>'Acct Summary 7-8'!G20</f>
        <v>-12176</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211346</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211346</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227690</v>
      </c>
      <c r="C2634" s="13" t="s">
        <v>653</v>
      </c>
      <c r="D2634" s="13" t="str">
        <f t="shared" si="40"/>
        <v>Error?</v>
      </c>
    </row>
    <row r="2635" spans="1:4" x14ac:dyDescent="0.2">
      <c r="A2635" s="54">
        <v>2574</v>
      </c>
      <c r="B2635" s="1222">
        <f>'Acct Summary 7-8'!E17</f>
        <v>227690</v>
      </c>
      <c r="C2635" s="13" t="s">
        <v>653</v>
      </c>
      <c r="D2635" s="13" t="str">
        <f t="shared" si="40"/>
        <v>Error?</v>
      </c>
    </row>
    <row r="2636" spans="1:4" x14ac:dyDescent="0.2">
      <c r="A2636" s="54">
        <v>2575</v>
      </c>
      <c r="B2636" s="1222">
        <f>'Acct Summary 7-8'!E20</f>
        <v>-16344</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435210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23708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435210</v>
      </c>
      <c r="D2912" s="13" t="str">
        <f t="shared" si="44"/>
        <v>Error?</v>
      </c>
    </row>
    <row r="2913" spans="1:4" x14ac:dyDescent="0.2">
      <c r="A2913" s="54">
        <v>2852</v>
      </c>
      <c r="B2913" s="1222">
        <f>'Assets-Liab 5-6'!I41</f>
        <v>435210</v>
      </c>
      <c r="C2913" s="13" t="s">
        <v>653</v>
      </c>
      <c r="D2913" s="13" t="str">
        <f t="shared" si="44"/>
        <v>Error?</v>
      </c>
    </row>
    <row r="2914" spans="1:4" x14ac:dyDescent="0.2">
      <c r="A2914" s="54">
        <v>2853</v>
      </c>
      <c r="B2914" s="1222">
        <f>'Assets-Liab 5-6'!L33</f>
        <v>23708</v>
      </c>
      <c r="D2914" s="13" t="str">
        <f t="shared" si="44"/>
        <v>Error?</v>
      </c>
    </row>
    <row r="2915" spans="1:4" x14ac:dyDescent="0.2">
      <c r="A2915" s="82">
        <v>2854</v>
      </c>
      <c r="D2915" s="13" t="str">
        <f t="shared" si="44"/>
        <v>OK</v>
      </c>
    </row>
    <row r="2916" spans="1:4" x14ac:dyDescent="0.2">
      <c r="A2916" s="54">
        <v>2855</v>
      </c>
      <c r="B2916" s="1222">
        <f>'Assets-Liab 5-6'!L34</f>
        <v>23708</v>
      </c>
      <c r="C2916" s="13" t="s">
        <v>653</v>
      </c>
      <c r="D2916" s="13" t="str">
        <f t="shared" si="44"/>
        <v>Error?</v>
      </c>
    </row>
    <row r="2917" spans="1:4" x14ac:dyDescent="0.2">
      <c r="A2917" s="54">
        <v>2856</v>
      </c>
      <c r="B2917" s="1222">
        <f>'Assets-Liab 5-6'!L41</f>
        <v>23708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84326</v>
      </c>
      <c r="D3055" s="13" t="str">
        <f t="shared" si="46"/>
        <v>Error?</v>
      </c>
    </row>
    <row r="3056" spans="1:4" x14ac:dyDescent="0.2">
      <c r="A3056" s="54">
        <v>2995</v>
      </c>
      <c r="B3056" s="1222">
        <f>'Expenditures 15-22'!D10</f>
        <v>20151</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10236</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114713</v>
      </c>
      <c r="C3062" s="13" t="s">
        <v>653</v>
      </c>
      <c r="D3062" s="13" t="str">
        <f t="shared" si="46"/>
        <v>Error?</v>
      </c>
    </row>
    <row r="3063" spans="1:4" x14ac:dyDescent="0.2">
      <c r="A3063" s="82">
        <v>3002</v>
      </c>
      <c r="D3063" s="13" t="str">
        <f t="shared" si="46"/>
        <v>OK</v>
      </c>
    </row>
    <row r="3064" spans="1:4" x14ac:dyDescent="0.2">
      <c r="A3064" s="54">
        <v>3003</v>
      </c>
      <c r="B3064" s="1222">
        <f>'Expenditures 15-22'!D213</f>
        <v>3778</v>
      </c>
      <c r="D3064" s="13" t="str">
        <f t="shared" si="46"/>
        <v>Error?</v>
      </c>
    </row>
    <row r="3065" spans="1:4" x14ac:dyDescent="0.2">
      <c r="A3065" s="54">
        <v>3004</v>
      </c>
      <c r="B3065" s="1222">
        <f>'Expenditures 15-22'!K213</f>
        <v>3778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20502</v>
      </c>
      <c r="C3225" s="13" t="s">
        <v>653</v>
      </c>
      <c r="D3225" s="13" t="str">
        <f t="shared" si="49"/>
        <v>Error?</v>
      </c>
    </row>
    <row r="3226" spans="1:4" x14ac:dyDescent="0.2">
      <c r="A3226" s="54">
        <v>3165</v>
      </c>
      <c r="B3226" s="1222">
        <f>'Acct Summary 7-8'!I8</f>
        <v>20502</v>
      </c>
      <c r="C3226" s="13" t="s">
        <v>653</v>
      </c>
      <c r="D3226" s="13" t="str">
        <f t="shared" si="49"/>
        <v>Error?</v>
      </c>
    </row>
    <row r="3227" spans="1:4" x14ac:dyDescent="0.2">
      <c r="A3227" s="54">
        <v>3166</v>
      </c>
      <c r="B3227" s="1222">
        <f>'Acct Summary 7-8'!I20</f>
        <v>20502</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2284</v>
      </c>
      <c r="C3231" s="13" t="s">
        <v>653</v>
      </c>
      <c r="D3231" s="13" t="str">
        <f t="shared" si="49"/>
        <v>Error?</v>
      </c>
    </row>
    <row r="3232" spans="1:4" x14ac:dyDescent="0.2">
      <c r="A3232" s="54">
        <v>3171</v>
      </c>
      <c r="B3232" s="1222">
        <f>'Acct Summary 7-8'!C77</f>
        <v>-2284</v>
      </c>
      <c r="C3232" s="13" t="s">
        <v>653</v>
      </c>
      <c r="D3232" s="13" t="str">
        <f t="shared" si="49"/>
        <v>Error?</v>
      </c>
    </row>
    <row r="3233" spans="1:4" x14ac:dyDescent="0.2">
      <c r="A3233" s="54">
        <v>3172</v>
      </c>
      <c r="B3233" s="1222">
        <f>'Acct Summary 7-8'!C78</f>
        <v>-83525</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25288</v>
      </c>
      <c r="D3236" s="13" t="str">
        <f t="shared" si="49"/>
        <v>Error?</v>
      </c>
    </row>
    <row r="3237" spans="1:4" x14ac:dyDescent="0.2">
      <c r="A3237" s="54">
        <v>3176</v>
      </c>
      <c r="B3237" s="1222">
        <f>'Acct Summary 7-8'!D76</f>
        <v>25288</v>
      </c>
      <c r="C3237" s="13" t="s">
        <v>653</v>
      </c>
      <c r="D3237" s="13" t="str">
        <f t="shared" si="49"/>
        <v>Error?</v>
      </c>
    </row>
    <row r="3238" spans="1:4" x14ac:dyDescent="0.2">
      <c r="A3238" s="54">
        <v>3177</v>
      </c>
      <c r="B3238" s="1222">
        <f>'Acct Summary 7-8'!D77</f>
        <v>-25288</v>
      </c>
      <c r="C3238" s="13" t="s">
        <v>653</v>
      </c>
      <c r="D3238" s="13" t="str">
        <f t="shared" si="49"/>
        <v>Error?</v>
      </c>
    </row>
    <row r="3239" spans="1:4" x14ac:dyDescent="0.2">
      <c r="A3239" s="54">
        <v>3178</v>
      </c>
      <c r="B3239" s="1222">
        <f>'Acct Summary 7-8'!D78</f>
        <v>33036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7743</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-12176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25288</v>
      </c>
      <c r="D3273" s="13" t="str">
        <f t="shared" si="50"/>
        <v>Error?</v>
      </c>
    </row>
    <row r="3274" spans="1:4" x14ac:dyDescent="0.2">
      <c r="A3274" s="54">
        <v>3213</v>
      </c>
      <c r="B3274" s="1222">
        <f>'Acct Summary 7-8'!E44</f>
        <v>27572</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27572</v>
      </c>
      <c r="C3277" s="13" t="s">
        <v>653</v>
      </c>
      <c r="D3277" s="13" t="str">
        <f t="shared" si="50"/>
        <v>Error?</v>
      </c>
    </row>
    <row r="3278" spans="1:4" x14ac:dyDescent="0.2">
      <c r="A3278" s="54">
        <v>3217</v>
      </c>
      <c r="B3278" s="1222">
        <f>'Acct Summary 7-8'!E78</f>
        <v>11228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20502</v>
      </c>
      <c r="C3320" s="13" t="s">
        <v>653</v>
      </c>
      <c r="D3320" s="13" t="str">
        <f t="shared" si="50"/>
        <v>Error?</v>
      </c>
    </row>
    <row r="3321" spans="1:4" x14ac:dyDescent="0.2">
      <c r="A3321" s="54">
        <v>3260</v>
      </c>
      <c r="B3321" s="1222">
        <f>'Acct Summary 7-8'!I79</f>
        <v>414708</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435210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119938</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10508</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33857</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164303</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15522</v>
      </c>
      <c r="D3387" s="13" t="str">
        <f t="shared" si="51"/>
        <v>Error?</v>
      </c>
    </row>
    <row r="3388" spans="1:4" x14ac:dyDescent="0.2">
      <c r="A3388" s="54">
        <v>3327</v>
      </c>
      <c r="B3388" s="1222">
        <f>'Expenditures 15-22'!D211</f>
        <v>14578</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15522</v>
      </c>
      <c r="C3390" s="13" t="s">
        <v>653</v>
      </c>
      <c r="D3390" s="13" t="str">
        <f t="shared" si="51"/>
        <v>Error?</v>
      </c>
    </row>
    <row r="3391" spans="1:4" x14ac:dyDescent="0.2">
      <c r="A3391" s="54">
        <v>3330</v>
      </c>
      <c r="B3391" s="1222">
        <f>'Expenditures 15-22'!K211</f>
        <v>14578</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50726</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1750055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858685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319432</v>
      </c>
      <c r="D3417" s="13" t="str">
        <f t="shared" si="52"/>
        <v>Error?</v>
      </c>
    </row>
    <row r="3418" spans="1:4" x14ac:dyDescent="0.2">
      <c r="A3418" s="82">
        <v>3357</v>
      </c>
      <c r="D3418" s="13" t="str">
        <f t="shared" si="52"/>
        <v>OK</v>
      </c>
    </row>
    <row r="3419" spans="1:4" x14ac:dyDescent="0.2">
      <c r="A3419" s="54">
        <v>3358</v>
      </c>
      <c r="B3419" s="1222">
        <f>'Assets-Liab 5-6'!F4</f>
        <v>429632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169398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435210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23708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317665</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317665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317665</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317665</v>
      </c>
      <c r="C3568" s="13" t="s">
        <v>653</v>
      </c>
      <c r="D3568" s="13" t="str">
        <f t="shared" si="54"/>
        <v>Error?</v>
      </c>
    </row>
    <row r="3569" spans="1:4" x14ac:dyDescent="0.2">
      <c r="A3569" s="54">
        <v>3508</v>
      </c>
      <c r="B3569" s="1222">
        <f>'Acct Summary 7-8'!K4</f>
        <v>20054</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20054</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20054</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20054</v>
      </c>
      <c r="C3588" s="13" t="s">
        <v>653</v>
      </c>
      <c r="D3588" s="13" t="str">
        <f t="shared" si="55"/>
        <v>Error?</v>
      </c>
    </row>
    <row r="3589" spans="1:4" x14ac:dyDescent="0.2">
      <c r="A3589" s="54">
        <v>3528</v>
      </c>
      <c r="B3589" s="1222">
        <f>'Acct Summary 7-8'!K79</f>
        <v>297611</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317665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20054</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26844</v>
      </c>
      <c r="C3725" s="13" t="s">
        <v>653</v>
      </c>
      <c r="D3725" s="13" t="str">
        <f t="shared" si="57"/>
        <v>Error?</v>
      </c>
    </row>
    <row r="3726" spans="1:4" x14ac:dyDescent="0.2">
      <c r="A3726" s="54">
        <v>3665</v>
      </c>
      <c r="B3726" s="1222">
        <f>'Tax Sched 24'!D13</f>
        <v>22817</v>
      </c>
      <c r="C3726" s="13" t="s">
        <v>653</v>
      </c>
      <c r="D3726" s="13" t="str">
        <f t="shared" si="57"/>
        <v>Error?</v>
      </c>
    </row>
    <row r="3727" spans="1:4" x14ac:dyDescent="0.2">
      <c r="A3727" s="54">
        <v>3666</v>
      </c>
      <c r="B3727" s="1222">
        <f>'Tax Sched 24'!C13</f>
        <v>4027</v>
      </c>
      <c r="D3727" s="13" t="str">
        <f t="shared" si="57"/>
        <v>Error?</v>
      </c>
    </row>
    <row r="3728" spans="1:4" x14ac:dyDescent="0.2">
      <c r="A3728" s="54">
        <v>3667</v>
      </c>
      <c r="B3728" s="1222">
        <f>'Tax Sched 24'!F13</f>
        <v>28851</v>
      </c>
      <c r="C3728" s="13" t="s">
        <v>653</v>
      </c>
      <c r="D3728" s="13" t="str">
        <f t="shared" si="57"/>
        <v>Error?</v>
      </c>
    </row>
    <row r="3729" spans="1:4" x14ac:dyDescent="0.2">
      <c r="A3729" s="54">
        <v>3668</v>
      </c>
      <c r="B3729" s="1222">
        <f>'Tax Sched 24'!E13</f>
        <v>32878</v>
      </c>
      <c r="D3729" s="13" t="str">
        <f t="shared" si="57"/>
        <v>Error?</v>
      </c>
    </row>
    <row r="3730" spans="1:4" x14ac:dyDescent="0.2">
      <c r="A3730" s="54">
        <v>3669</v>
      </c>
      <c r="B3730" s="1222">
        <f>'ICR Computation 30'!E10</f>
        <v>106055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1687914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4440804</v>
      </c>
      <c r="C4122" s="13" t="s">
        <v>653</v>
      </c>
      <c r="D4122" s="13" t="str">
        <f t="shared" si="63"/>
        <v>Error?</v>
      </c>
    </row>
    <row r="4123" spans="1:4" x14ac:dyDescent="0.2">
      <c r="A4123" s="54">
        <v>4062</v>
      </c>
      <c r="B4123" s="1222">
        <f>'Acct Summary 7-8'!D10</f>
        <v>345580</v>
      </c>
      <c r="C4123" s="13" t="s">
        <v>653</v>
      </c>
      <c r="D4123" s="13" t="str">
        <f t="shared" si="63"/>
        <v>Error?</v>
      </c>
    </row>
    <row r="4124" spans="1:4" x14ac:dyDescent="0.2">
      <c r="A4124" s="54">
        <v>4063</v>
      </c>
      <c r="B4124" s="1222">
        <f>'Acct Summary 7-8'!E10</f>
        <v>211346</v>
      </c>
      <c r="C4124" s="13" t="s">
        <v>653</v>
      </c>
      <c r="D4124" s="13" t="str">
        <f t="shared" si="63"/>
        <v>Error?</v>
      </c>
    </row>
    <row r="4125" spans="1:4" x14ac:dyDescent="0.2">
      <c r="A4125" s="54">
        <v>4064</v>
      </c>
      <c r="B4125" s="1222">
        <f>'Acct Summary 7-8'!F10</f>
        <v>53952</v>
      </c>
      <c r="C4125" s="13" t="s">
        <v>653</v>
      </c>
      <c r="D4125" s="13" t="str">
        <f t="shared" si="63"/>
        <v>Error?</v>
      </c>
    </row>
    <row r="4126" spans="1:4" x14ac:dyDescent="0.2">
      <c r="A4126" s="54">
        <v>4065</v>
      </c>
      <c r="B4126" s="1222">
        <f>'Acct Summary 7-8'!G10</f>
        <v>78842</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20502</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20054</v>
      </c>
      <c r="C4130" s="13" t="s">
        <v>653</v>
      </c>
      <c r="D4130" s="13" t="str">
        <f t="shared" si="63"/>
        <v>Error?</v>
      </c>
    </row>
    <row r="4131" spans="1:4" x14ac:dyDescent="0.2">
      <c r="A4131" s="54">
        <v>4070</v>
      </c>
      <c r="B4131" s="1222">
        <f>'Acct Summary 7-8'!C18</f>
        <v>1687914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4522045</v>
      </c>
      <c r="C4136" s="13" t="s">
        <v>653</v>
      </c>
      <c r="D4136" s="13" t="str">
        <f t="shared" si="63"/>
        <v>Error?</v>
      </c>
    </row>
    <row r="4137" spans="1:4" x14ac:dyDescent="0.2">
      <c r="A4137" s="54">
        <v>4076</v>
      </c>
      <c r="B4137" s="1222">
        <f>'Acct Summary 7-8'!D19</f>
        <v>287256</v>
      </c>
      <c r="C4137" s="13" t="s">
        <v>653</v>
      </c>
      <c r="D4137" s="13" t="str">
        <f t="shared" si="63"/>
        <v>Error?</v>
      </c>
    </row>
    <row r="4138" spans="1:4" x14ac:dyDescent="0.2">
      <c r="A4138" s="54">
        <v>4077</v>
      </c>
      <c r="B4138" s="1222">
        <f>'Acct Summary 7-8'!E19</f>
        <v>227690</v>
      </c>
      <c r="C4138" s="13" t="s">
        <v>653</v>
      </c>
      <c r="D4138" s="13" t="str">
        <f t="shared" si="63"/>
        <v>Error?</v>
      </c>
    </row>
    <row r="4139" spans="1:4" x14ac:dyDescent="0.2">
      <c r="A4139" s="54">
        <v>4078</v>
      </c>
      <c r="B4139" s="1222">
        <f>'Acct Summary 7-8'!F19</f>
        <v>46209</v>
      </c>
      <c r="C4139" s="13" t="s">
        <v>653</v>
      </c>
      <c r="D4139" s="13" t="str">
        <f t="shared" si="63"/>
        <v>Error?</v>
      </c>
    </row>
    <row r="4140" spans="1:4" x14ac:dyDescent="0.2">
      <c r="A4140" s="54">
        <v>4079</v>
      </c>
      <c r="B4140" s="1222">
        <f>'Acct Summary 7-8'!G19</f>
        <v>91018</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1700300</v>
      </c>
      <c r="C4171" s="13" t="s">
        <v>653</v>
      </c>
      <c r="D4171" s="13" t="str">
        <f t="shared" si="64"/>
        <v>Error?</v>
      </c>
    </row>
    <row r="4172" spans="1:4" x14ac:dyDescent="0.2">
      <c r="A4172" s="54">
        <v>4111</v>
      </c>
      <c r="B4172" s="1222">
        <f>'Short-Term Long-Term Debt 25'!J49</f>
        <v>1380868</v>
      </c>
      <c r="C4172" s="13" t="s">
        <v>653</v>
      </c>
      <c r="D4172" s="13" t="str">
        <f t="shared" si="64"/>
        <v>Error?</v>
      </c>
    </row>
    <row r="4173" spans="1:4" x14ac:dyDescent="0.2">
      <c r="A4173" s="54">
        <v>4112</v>
      </c>
      <c r="B4173" s="1222">
        <f>'Short-Term Long-Term Debt 25'!H49</f>
        <v>148400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197</v>
      </c>
      <c r="C4265" s="13" t="s">
        <v>653</v>
      </c>
      <c r="D4265" s="13" t="str">
        <f t="shared" si="65"/>
        <v>Error?</v>
      </c>
      <c r="E4265" s="804"/>
    </row>
    <row r="4266" spans="1:5" x14ac:dyDescent="0.2">
      <c r="A4266" s="90">
        <v>4205</v>
      </c>
      <c r="B4266" s="1222">
        <f>('FP Info 3'!F10)*100000</f>
        <v>55.999999999999993</v>
      </c>
      <c r="C4266" s="13" t="s">
        <v>653</v>
      </c>
      <c r="D4266" s="13" t="str">
        <f t="shared" si="65"/>
        <v>Error?</v>
      </c>
      <c r="E4266" s="804"/>
    </row>
    <row r="4267" spans="1:5" x14ac:dyDescent="0.2">
      <c r="A4267" s="90">
        <v>4206</v>
      </c>
      <c r="B4267" s="1222">
        <f>('FP Info 3'!H10)*100000</f>
        <v>119.99999999999999</v>
      </c>
      <c r="C4267" s="13" t="s">
        <v>653</v>
      </c>
      <c r="D4267" s="13" t="str">
        <f t="shared" si="65"/>
        <v>Error?</v>
      </c>
      <c r="E4267" s="804"/>
    </row>
    <row r="4268" spans="1:5" x14ac:dyDescent="0.2">
      <c r="A4268" s="90">
        <v>4207</v>
      </c>
      <c r="B4268" s="1222">
        <f>('FP Info 3'!J10)*100000</f>
        <v>373</v>
      </c>
      <c r="C4268" s="13" t="s">
        <v>653</v>
      </c>
      <c r="D4268" s="13" t="str">
        <f t="shared" si="65"/>
        <v>Error?</v>
      </c>
    </row>
    <row r="4269" spans="1:5" x14ac:dyDescent="0.2">
      <c r="A4269" s="90">
        <v>4208</v>
      </c>
      <c r="B4269" s="1222">
        <f>'FP Info 3'!J16</f>
        <v>3473582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3108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4895</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6539</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37747353</v>
      </c>
      <c r="D4995" s="13" t="str">
        <f t="shared" si="77"/>
        <v>Error?</v>
      </c>
    </row>
    <row r="4996" spans="1:4" x14ac:dyDescent="0.2">
      <c r="A4996" s="90">
        <v>4935</v>
      </c>
      <c r="B4996" s="1222">
        <f>'FP Info 3'!H31</f>
        <v>2604567.3570000003</v>
      </c>
      <c r="D4996" s="13" t="str">
        <f t="shared" si="77"/>
        <v>Error?</v>
      </c>
    </row>
    <row r="4997" spans="1:4" x14ac:dyDescent="0.2">
      <c r="A4997" s="90">
        <v>4936</v>
      </c>
      <c r="B4997" s="1222">
        <f>'FP Info 3'!H37</f>
        <v>1700300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25128</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743420</v>
      </c>
      <c r="D5061" s="13" t="str">
        <f t="shared" si="78"/>
        <v>Error?</v>
      </c>
    </row>
    <row r="5062" spans="1:4" x14ac:dyDescent="0.2">
      <c r="A5062" s="82">
        <v>5001</v>
      </c>
      <c r="D5062" s="13" t="str">
        <f t="shared" si="78"/>
        <v>OK</v>
      </c>
    </row>
    <row r="5063" spans="1:4" x14ac:dyDescent="0.2">
      <c r="A5063" s="54">
        <v>5002</v>
      </c>
      <c r="B5063" s="1222">
        <f>'Revenues 9-14'!C7</f>
        <v>7548</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776096</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57263</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57263</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7074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7074</v>
      </c>
      <c r="C5090" s="13" t="s">
        <v>653</v>
      </c>
      <c r="D5090" s="13" t="str">
        <f t="shared" si="78"/>
        <v>Error?</v>
      </c>
    </row>
    <row r="5091" spans="1:4" x14ac:dyDescent="0.2">
      <c r="A5091" s="54">
        <v>5030</v>
      </c>
      <c r="B5091" s="1222">
        <f>'Revenues 9-14'!C70</f>
        <v>2810</v>
      </c>
      <c r="D5091" s="13" t="str">
        <f t="shared" si="78"/>
        <v>Error?</v>
      </c>
    </row>
    <row r="5092" spans="1:4" x14ac:dyDescent="0.2">
      <c r="A5092" s="54">
        <v>5031</v>
      </c>
      <c r="B5092" s="1222">
        <f>'Revenues 9-14'!C71</f>
        <v>433</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1824</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25535</v>
      </c>
      <c r="C5096" s="13" t="s">
        <v>653</v>
      </c>
      <c r="D5096" s="13" t="str">
        <f t="shared" si="78"/>
        <v>Error?</v>
      </c>
    </row>
    <row r="5097" spans="1:4" x14ac:dyDescent="0.2">
      <c r="A5097" s="54">
        <v>5036</v>
      </c>
      <c r="B5097" s="1222">
        <f>'Revenues 9-14'!C77</f>
        <v>15414</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15414</v>
      </c>
      <c r="C5102" s="13" t="s">
        <v>653</v>
      </c>
      <c r="D5102" s="13" t="str">
        <f t="shared" si="78"/>
        <v>Error?</v>
      </c>
    </row>
    <row r="5103" spans="1:4" x14ac:dyDescent="0.2">
      <c r="A5103" s="54">
        <v>5042</v>
      </c>
      <c r="B5103" s="1222">
        <f>'Revenues 9-14'!C84</f>
        <v>9778</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9778</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33138</v>
      </c>
      <c r="D5118" s="13" t="str">
        <f t="shared" si="78"/>
        <v>Error?</v>
      </c>
    </row>
    <row r="5119" spans="1:4" x14ac:dyDescent="0.2">
      <c r="A5119" s="54">
        <v>5058</v>
      </c>
      <c r="B5119" s="1222">
        <f>'Revenues 9-14'!C107</f>
        <v>53258</v>
      </c>
      <c r="D5119" s="13" t="str">
        <f t="shared" ref="D5119:D5182" si="79">IF(ISBLANK(B5119),"OK",IF(A5119-B5119=0,"OK","Error?"))</f>
        <v>Error?</v>
      </c>
    </row>
    <row r="5120" spans="1:4" x14ac:dyDescent="0.2">
      <c r="A5120" s="54">
        <v>5059</v>
      </c>
      <c r="B5120" s="1222">
        <f>'Revenues 9-14'!C108</f>
        <v>86396</v>
      </c>
      <c r="C5120" s="13" t="s">
        <v>653</v>
      </c>
      <c r="D5120" s="13" t="str">
        <f t="shared" si="79"/>
        <v>Error?</v>
      </c>
    </row>
    <row r="5121" spans="1:4" x14ac:dyDescent="0.2">
      <c r="A5121" s="54">
        <v>5060</v>
      </c>
      <c r="B5121" s="1222">
        <f>'Revenues 9-14'!C109</f>
        <v>977556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50726</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50726</v>
      </c>
      <c r="C5125" s="13" t="s">
        <v>653</v>
      </c>
      <c r="D5125" s="13" t="str">
        <f t="shared" si="79"/>
        <v>Error?</v>
      </c>
    </row>
    <row r="5126" spans="1:4" x14ac:dyDescent="0.2">
      <c r="A5126" s="54">
        <v>5065</v>
      </c>
      <c r="B5126" s="1222">
        <f>'Revenues 9-14'!C117</f>
        <v>1370141</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1370141</v>
      </c>
      <c r="C5132" s="13" t="s">
        <v>653</v>
      </c>
      <c r="D5132" s="13" t="str">
        <f t="shared" si="79"/>
        <v>Error?</v>
      </c>
    </row>
    <row r="5133" spans="1:4" x14ac:dyDescent="0.2">
      <c r="A5133" s="54">
        <v>5072</v>
      </c>
      <c r="B5133" s="1222">
        <f>'Revenues 9-14'!C124</f>
        <v>7744</v>
      </c>
      <c r="D5133" s="13" t="str">
        <f t="shared" si="79"/>
        <v>Error?</v>
      </c>
    </row>
    <row r="5134" spans="1:4" x14ac:dyDescent="0.2">
      <c r="A5134" s="54">
        <v>5073</v>
      </c>
      <c r="B5134" s="1222">
        <f>'Revenues 9-14'!C125</f>
        <v>36774</v>
      </c>
      <c r="D5134" s="13" t="str">
        <f t="shared" si="79"/>
        <v>Error?</v>
      </c>
    </row>
    <row r="5135" spans="1:4" x14ac:dyDescent="0.2">
      <c r="A5135" s="54">
        <v>5074</v>
      </c>
      <c r="B5135" s="1222">
        <f>'Revenues 9-14'!C126</f>
        <v>50759</v>
      </c>
      <c r="D5135" s="13" t="str">
        <f t="shared" si="79"/>
        <v>Error?</v>
      </c>
    </row>
    <row r="5136" spans="1:4" x14ac:dyDescent="0.2">
      <c r="A5136" s="82">
        <v>5075</v>
      </c>
      <c r="D5136" s="13" t="str">
        <f t="shared" si="79"/>
        <v>OK</v>
      </c>
    </row>
    <row r="5137" spans="1:4" x14ac:dyDescent="0.2">
      <c r="A5137" s="54">
        <v>5076</v>
      </c>
      <c r="B5137" s="1222">
        <f>'Revenues 9-14'!C127</f>
        <v>14128</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109405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551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10582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120538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1490679</v>
      </c>
      <c r="C5223" s="13" t="s">
        <v>653</v>
      </c>
      <c r="D5223" s="13" t="str">
        <f t="shared" si="80"/>
        <v>Error?</v>
      </c>
    </row>
    <row r="5224" spans="1:4" x14ac:dyDescent="0.2">
      <c r="A5224" s="54">
        <v>5163</v>
      </c>
      <c r="B5224" s="1222">
        <f>'Revenues 9-14'!C176</f>
        <v>9489</v>
      </c>
      <c r="D5224" s="13" t="str">
        <f t="shared" si="80"/>
        <v>Error?</v>
      </c>
    </row>
    <row r="5225" spans="1:4" x14ac:dyDescent="0.2">
      <c r="A5225" s="54">
        <v>5164</v>
      </c>
      <c r="B5225" s="1222">
        <f>'Revenues 9-14'!C178</f>
        <v>9489</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85936</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23331</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109267</v>
      </c>
      <c r="C5246" s="13" t="s">
        <v>653</v>
      </c>
      <c r="D5246" s="13" t="str">
        <f t="shared" si="80"/>
        <v>Error?</v>
      </c>
    </row>
    <row r="5247" spans="1:4" x14ac:dyDescent="0.2">
      <c r="A5247" s="54">
        <v>5186</v>
      </c>
      <c r="B5247" s="1222">
        <f>'Revenues 9-14'!C203</f>
        <v>100631</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100631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224440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233929</v>
      </c>
      <c r="C5326" s="13" t="s">
        <v>653</v>
      </c>
      <c r="D5326" s="13" t="str">
        <f t="shared" si="82"/>
        <v>Error?</v>
      </c>
    </row>
    <row r="5327" spans="1:4" x14ac:dyDescent="0.2">
      <c r="A5327" s="54">
        <v>5266</v>
      </c>
      <c r="B5327" s="1222">
        <f>'Revenues 9-14'!C275</f>
        <v>2752890</v>
      </c>
      <c r="C5327" s="13" t="s">
        <v>653</v>
      </c>
      <c r="D5327" s="13" t="str">
        <f t="shared" si="82"/>
        <v>Error?</v>
      </c>
    </row>
    <row r="5328" spans="1:4" x14ac:dyDescent="0.2">
      <c r="A5328" s="54">
        <v>5267</v>
      </c>
      <c r="B5328" s="1222">
        <f>'Revenues 9-14'!D5</f>
        <v>211328</v>
      </c>
      <c r="D5328" s="13" t="str">
        <f t="shared" si="82"/>
        <v>Error?</v>
      </c>
    </row>
    <row r="5329" spans="1:4" x14ac:dyDescent="0.2">
      <c r="A5329" s="82">
        <v>5268</v>
      </c>
      <c r="D5329" s="13" t="str">
        <f t="shared" si="82"/>
        <v>OK</v>
      </c>
    </row>
    <row r="5330" spans="1:4" x14ac:dyDescent="0.2">
      <c r="A5330" s="54">
        <v>5269</v>
      </c>
      <c r="B5330" s="1222">
        <f>'Revenues 9-14'!D6</f>
        <v>1716</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213044</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3580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3580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128956</v>
      </c>
      <c r="C5355" s="13" t="s">
        <v>653</v>
      </c>
      <c r="D5355" s="13" t="str">
        <f t="shared" si="82"/>
        <v>Error?</v>
      </c>
    </row>
    <row r="5356" spans="1:4" x14ac:dyDescent="0.2">
      <c r="A5356" s="54">
        <v>5295</v>
      </c>
      <c r="B5356" s="1222">
        <f>'Revenues 9-14'!D109</f>
        <v>345580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345580</v>
      </c>
      <c r="C5508" s="13" t="s">
        <v>653</v>
      </c>
      <c r="D5508" s="13" t="str">
        <f t="shared" si="85"/>
        <v>Error?</v>
      </c>
    </row>
    <row r="5509" spans="1:4" x14ac:dyDescent="0.2">
      <c r="A5509" s="54">
        <v>5448</v>
      </c>
      <c r="B5509" s="1222">
        <f>'Revenues 9-14'!E5</f>
        <v>210043</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210043</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1303</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1303</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211346</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211346</v>
      </c>
      <c r="C5552" s="13" t="s">
        <v>653</v>
      </c>
      <c r="D5552" s="13" t="str">
        <f t="shared" si="85"/>
        <v>Error?</v>
      </c>
    </row>
    <row r="5553" spans="1:4" x14ac:dyDescent="0.2">
      <c r="A5553" s="54">
        <v>5492</v>
      </c>
      <c r="B5553" s="1222">
        <f>'Revenues 9-14'!F5</f>
        <v>45284</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45284</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1669</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1669</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46953</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6999</v>
      </c>
      <c r="D5617" s="13" t="str">
        <f t="shared" si="86"/>
        <v>Error?</v>
      </c>
    </row>
    <row r="5618" spans="1:4" x14ac:dyDescent="0.2">
      <c r="A5618" s="54">
        <v>5557</v>
      </c>
      <c r="B5618" s="1222">
        <f>'Revenues 9-14'!F154</f>
        <v>6999</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6999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6999</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53952</v>
      </c>
      <c r="C5720" s="13" t="s">
        <v>653</v>
      </c>
      <c r="D5720" s="13" t="str">
        <f t="shared" si="88"/>
        <v>Error?</v>
      </c>
    </row>
    <row r="5721" spans="1:4" x14ac:dyDescent="0.2">
      <c r="A5721" s="54">
        <v>5660</v>
      </c>
      <c r="B5721" s="1222">
        <f>'Revenues 9-14'!G5</f>
        <v>78102</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78102</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740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740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78842</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18869</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18869</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1633</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1633</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20502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18869</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18869</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1185</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1185</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20054</v>
      </c>
      <c r="C6023" s="13" t="s">
        <v>653</v>
      </c>
      <c r="D6023" s="13" t="str">
        <f t="shared" si="93"/>
        <v>Error?</v>
      </c>
    </row>
    <row r="6024" spans="1:5" x14ac:dyDescent="0.2">
      <c r="A6024" s="54">
        <v>5963</v>
      </c>
      <c r="B6024" s="1222">
        <f>'Revenues 9-14'!G109</f>
        <v>78842</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20502</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20054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20468</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24581</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320.63</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366585</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366585</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366585</v>
      </c>
      <c r="D6216" s="13" t="str">
        <f t="shared" si="96"/>
        <v>Error?</v>
      </c>
      <c r="E6216" s="13" t="s">
        <v>207</v>
      </c>
    </row>
    <row r="6217" spans="1:5" x14ac:dyDescent="0.2">
      <c r="A6217">
        <v>6156</v>
      </c>
      <c r="B6217" s="1222">
        <f>'Assets-Liab 5-6'!J4</f>
        <v>366585</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279340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279340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279340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269799</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269799</v>
      </c>
      <c r="D6229" s="13" t="str">
        <f t="shared" si="96"/>
        <v>Error?</v>
      </c>
      <c r="E6229" s="13" t="s">
        <v>207</v>
      </c>
    </row>
    <row r="6230" spans="1:5" x14ac:dyDescent="0.2">
      <c r="A6230">
        <v>6169</v>
      </c>
      <c r="B6230" s="1222">
        <f>'Acct Summary 7-8'!J20</f>
        <v>9541</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2284</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9541</v>
      </c>
      <c r="D6263" s="13" t="str">
        <f t="shared" si="96"/>
        <v>Error?</v>
      </c>
      <c r="E6263" s="13" t="s">
        <v>207</v>
      </c>
    </row>
    <row r="6264" spans="1:5" x14ac:dyDescent="0.2">
      <c r="A6264">
        <v>6203</v>
      </c>
      <c r="B6264" s="1222">
        <f>'Acct Summary 7-8'!J79</f>
        <v>357044</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366585</v>
      </c>
      <c r="D6266" s="13" t="str">
        <f t="shared" si="96"/>
        <v>Error?</v>
      </c>
      <c r="E6266" s="13" t="s">
        <v>207</v>
      </c>
    </row>
    <row r="6267" spans="1:5" x14ac:dyDescent="0.2">
      <c r="A6267">
        <v>6206</v>
      </c>
      <c r="B6267" s="1222">
        <f>'Acct Summary 7-8'!C82</f>
        <v>-83525</v>
      </c>
      <c r="D6267" s="13" t="str">
        <f t="shared" si="96"/>
        <v>Error?</v>
      </c>
      <c r="E6267" s="13" t="s">
        <v>207</v>
      </c>
    </row>
    <row r="6268" spans="1:5" x14ac:dyDescent="0.2">
      <c r="A6268">
        <v>6207</v>
      </c>
      <c r="B6268" s="1222">
        <f>'Acct Summary 7-8'!D82</f>
        <v>33036</v>
      </c>
      <c r="D6268" s="13" t="str">
        <f t="shared" si="96"/>
        <v>Error?</v>
      </c>
      <c r="E6268" s="13" t="s">
        <v>207</v>
      </c>
    </row>
    <row r="6269" spans="1:5" x14ac:dyDescent="0.2">
      <c r="A6269">
        <v>6208</v>
      </c>
      <c r="B6269" s="1222">
        <f>'Acct Summary 7-8'!E82</f>
        <v>11228</v>
      </c>
      <c r="D6269" s="13" t="str">
        <f t="shared" si="96"/>
        <v>Error?</v>
      </c>
      <c r="E6269" s="13" t="s">
        <v>207</v>
      </c>
    </row>
    <row r="6270" spans="1:5" x14ac:dyDescent="0.2">
      <c r="A6270">
        <v>6209</v>
      </c>
      <c r="B6270" s="1222">
        <f>'Acct Summary 7-8'!F82</f>
        <v>7743</v>
      </c>
      <c r="D6270" s="13" t="str">
        <f t="shared" si="96"/>
        <v>Error?</v>
      </c>
      <c r="E6270" s="13" t="s">
        <v>207</v>
      </c>
    </row>
    <row r="6271" spans="1:5" x14ac:dyDescent="0.2">
      <c r="A6271">
        <v>6210</v>
      </c>
      <c r="B6271" s="1222">
        <f>'Acct Summary 7-8'!G82</f>
        <v>-12176</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20502</v>
      </c>
      <c r="D6273" s="13" t="str">
        <f t="shared" si="97"/>
        <v>Error?</v>
      </c>
      <c r="E6273" s="13" t="s">
        <v>207</v>
      </c>
    </row>
    <row r="6274" spans="1:5" x14ac:dyDescent="0.2">
      <c r="A6274">
        <v>6213</v>
      </c>
      <c r="B6274" s="1222">
        <f>'Acct Summary 7-8'!J82</f>
        <v>9541</v>
      </c>
      <c r="D6274" s="13" t="str">
        <f t="shared" si="97"/>
        <v>Error?</v>
      </c>
      <c r="E6274" s="13" t="s">
        <v>207</v>
      </c>
    </row>
    <row r="6275" spans="1:5" x14ac:dyDescent="0.2">
      <c r="A6275">
        <v>6214</v>
      </c>
      <c r="B6275" s="1222">
        <f>'Acct Summary 7-8'!K82</f>
        <v>20054</v>
      </c>
      <c r="D6275" s="13" t="str">
        <f t="shared" si="97"/>
        <v>Error?</v>
      </c>
      <c r="E6275" s="13" t="s">
        <v>207</v>
      </c>
    </row>
    <row r="6276" spans="1:5" x14ac:dyDescent="0.2">
      <c r="A6276">
        <v>6215</v>
      </c>
      <c r="B6276" s="1222">
        <f>'Acct Summary 7-8'!C83</f>
        <v>-4.772707143489776E-2</v>
      </c>
      <c r="D6276" s="13" t="str">
        <f t="shared" si="97"/>
        <v>Error?</v>
      </c>
      <c r="E6276" s="13" t="s">
        <v>207</v>
      </c>
    </row>
    <row r="6277" spans="1:5" x14ac:dyDescent="0.2">
      <c r="A6277">
        <v>6216</v>
      </c>
      <c r="B6277" s="1222">
        <f>'Acct Summary 7-8'!D83</f>
        <v>3.8472781054752325E-2</v>
      </c>
      <c r="D6277" s="13" t="str">
        <f t="shared" si="97"/>
        <v>Error?</v>
      </c>
      <c r="E6277" s="13" t="s">
        <v>207</v>
      </c>
    </row>
    <row r="6278" spans="1:5" x14ac:dyDescent="0.2">
      <c r="A6278">
        <v>6217</v>
      </c>
      <c r="B6278" s="1222">
        <f>'Acct Summary 7-8'!E83</f>
        <v>3.5149891056625512E-2</v>
      </c>
      <c r="D6278" s="13" t="str">
        <f t="shared" si="97"/>
        <v>Error?</v>
      </c>
      <c r="E6278" s="13" t="s">
        <v>207</v>
      </c>
    </row>
    <row r="6279" spans="1:5" x14ac:dyDescent="0.2">
      <c r="A6279">
        <v>6218</v>
      </c>
      <c r="B6279" s="1222">
        <f>'Acct Summary 7-8'!F83</f>
        <v>1.8022400566065841E-2</v>
      </c>
      <c r="D6279" s="13" t="str">
        <f t="shared" si="97"/>
        <v>Error?</v>
      </c>
      <c r="E6279" s="13" t="s">
        <v>207</v>
      </c>
    </row>
    <row r="6280" spans="1:5" x14ac:dyDescent="0.2">
      <c r="A6280">
        <v>6219</v>
      </c>
      <c r="B6280" s="1222">
        <f>'Acct Summary 7-8'!G83</f>
        <v>-7.1878062314785302E-2</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4.7108292548424899E-2</v>
      </c>
      <c r="D6282" s="13" t="str">
        <f t="shared" si="97"/>
        <v>Error?</v>
      </c>
      <c r="E6282" s="13" t="s">
        <v>207</v>
      </c>
    </row>
    <row r="6283" spans="1:5" x14ac:dyDescent="0.2">
      <c r="A6283">
        <v>6222</v>
      </c>
      <c r="B6283" s="1222">
        <f>'Acct Summary 7-8'!J83</f>
        <v>2.6026705948142995E-2</v>
      </c>
      <c r="D6283" s="13" t="str">
        <f t="shared" si="97"/>
        <v>Error?</v>
      </c>
      <c r="E6283" s="13" t="s">
        <v>207</v>
      </c>
    </row>
    <row r="6284" spans="1:5" x14ac:dyDescent="0.2">
      <c r="A6284">
        <v>6223</v>
      </c>
      <c r="B6284" s="1222">
        <f>'Acct Summary 7-8'!K83</f>
        <v>6.3129397321077238E-2</v>
      </c>
      <c r="D6284" s="13" t="str">
        <f t="shared" si="97"/>
        <v>Error?</v>
      </c>
      <c r="E6284" s="13" t="s">
        <v>207</v>
      </c>
    </row>
    <row r="6285" spans="1:5" x14ac:dyDescent="0.2">
      <c r="A6285">
        <v>6224</v>
      </c>
      <c r="B6285" s="1222">
        <f>'Acct Summary 7-8'!E37</f>
        <v>2284</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277694</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277694</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1646</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1646</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128956</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279340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80178</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121284</v>
      </c>
      <c r="D6983" s="13" t="str">
        <f t="shared" si="108"/>
        <v>Error?</v>
      </c>
    </row>
    <row r="6984" spans="1:4" x14ac:dyDescent="0.2">
      <c r="A6984">
        <v>6923</v>
      </c>
      <c r="B6984" s="1222">
        <f>'Expenditures 15-22'!K86</f>
        <v>121284</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121284</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269799</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279340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1548</v>
      </c>
      <c r="D7075" s="13" t="str">
        <f t="shared" si="109"/>
        <v>Error?</v>
      </c>
    </row>
    <row r="7076" spans="1:4" x14ac:dyDescent="0.2">
      <c r="A7076">
        <v>7015</v>
      </c>
      <c r="B7076" s="1222">
        <f>'Expenditures 15-22'!K212</f>
        <v>1548</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12840</v>
      </c>
      <c r="D7093" s="13" t="str">
        <f t="shared" si="109"/>
        <v>Error?</v>
      </c>
    </row>
    <row r="7094" spans="1:4" x14ac:dyDescent="0.2">
      <c r="A7094">
        <v>7033</v>
      </c>
      <c r="B7094" s="1222">
        <f>'Expenditures 15-22'!K248</f>
        <v>12840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11203</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11203</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169559</v>
      </c>
      <c r="D7172" s="13" t="str">
        <f t="shared" si="111"/>
        <v>Error?</v>
      </c>
    </row>
    <row r="7173" spans="1:4" x14ac:dyDescent="0.2">
      <c r="A7173">
        <v>7112</v>
      </c>
      <c r="B7173" s="1222">
        <f>'Expenditures 15-22'!D318</f>
        <v>26347</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195906</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39380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39380</v>
      </c>
      <c r="D7198" s="13" t="str">
        <f t="shared" si="111"/>
        <v>Error?</v>
      </c>
    </row>
    <row r="7199" spans="1:4" x14ac:dyDescent="0.2">
      <c r="A7199">
        <v>7138</v>
      </c>
      <c r="B7199" s="1222">
        <f>'Expenditures 15-22'!C323</f>
        <v>169559</v>
      </c>
      <c r="D7199" s="13" t="str">
        <f t="shared" si="111"/>
        <v>Error?</v>
      </c>
    </row>
    <row r="7200" spans="1:4" x14ac:dyDescent="0.2">
      <c r="A7200">
        <v>7139</v>
      </c>
      <c r="B7200" s="1222">
        <f>'Expenditures 15-22'!D323</f>
        <v>26347</v>
      </c>
      <c r="D7200" s="13" t="str">
        <f t="shared" si="111"/>
        <v>Error?</v>
      </c>
    </row>
    <row r="7201" spans="1:4" x14ac:dyDescent="0.2">
      <c r="A7201">
        <v>7140</v>
      </c>
      <c r="B7201" s="1222">
        <f>'Expenditures 15-22'!E323</f>
        <v>73893</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269799</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169559</v>
      </c>
      <c r="D7216" s="13" t="str">
        <f t="shared" si="111"/>
        <v>Error?</v>
      </c>
    </row>
    <row r="7217" spans="1:4" x14ac:dyDescent="0.2">
      <c r="A7217">
        <v>7156</v>
      </c>
      <c r="B7217" s="1222">
        <f>'Expenditures 15-22'!D331</f>
        <v>26347</v>
      </c>
      <c r="D7217" s="13" t="str">
        <f t="shared" si="111"/>
        <v>Error?</v>
      </c>
    </row>
    <row r="7218" spans="1:4" x14ac:dyDescent="0.2">
      <c r="A7218">
        <v>7157</v>
      </c>
      <c r="B7218" s="1222">
        <f>'Expenditures 15-22'!E331</f>
        <v>73893</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269799</v>
      </c>
      <c r="D7224" s="13" t="str">
        <f t="shared" si="111"/>
        <v>Error?</v>
      </c>
    </row>
    <row r="7225" spans="1:4" x14ac:dyDescent="0.2">
      <c r="A7225">
        <v>7164</v>
      </c>
      <c r="B7225" s="1222">
        <f>'Expenditures 15-22'!K332</f>
        <v>9541</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60601</v>
      </c>
      <c r="D7251" s="13" t="str">
        <f t="shared" si="112"/>
        <v>Error?</v>
      </c>
    </row>
    <row r="7252" spans="1:4" x14ac:dyDescent="0.2">
      <c r="A7252">
        <f t="shared" si="113"/>
        <v>7191</v>
      </c>
      <c r="B7252" s="1222">
        <f>'Expenditures 15-22'!D9</f>
        <v>14397</v>
      </c>
      <c r="D7252" s="13" t="str">
        <f t="shared" si="112"/>
        <v>Error?</v>
      </c>
    </row>
    <row r="7253" spans="1:4" x14ac:dyDescent="0.2">
      <c r="A7253">
        <f t="shared" si="113"/>
        <v>7192</v>
      </c>
      <c r="B7253" s="1222">
        <f>'Expenditures 15-22'!E9</f>
        <v>115</v>
      </c>
      <c r="D7253" s="13" t="str">
        <f t="shared" si="112"/>
        <v>Error?</v>
      </c>
    </row>
    <row r="7254" spans="1:4" x14ac:dyDescent="0.2">
      <c r="A7254">
        <f t="shared" si="113"/>
        <v>7193</v>
      </c>
      <c r="B7254" s="1222">
        <f>'Expenditures 15-22'!F9</f>
        <v>5065</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23310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23310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7548</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d21dc803-237d-4c68-8692-8d731fd29118"/>
    <ds:schemaRef ds:uri="http://purl.org/dc/terms/"/>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4d435f69-8686-490b-bd6d-b153bf22ab50"/>
    <ds:schemaRef ds:uri="http://purl.org/dc/elements/1.1/"/>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2017-10-16T19:20:19Z</cp:lastPrinted>
  <dcterms:created xsi:type="dcterms:W3CDTF">2003-10-29T19:06:34Z</dcterms:created>
  <dcterms:modified xsi:type="dcterms:W3CDTF">2017-11-06T17:28:52Z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